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Чайковского 131 Маша\"/>
    </mc:Choice>
  </mc:AlternateContent>
  <bookViews>
    <workbookView xWindow="0" yWindow="0" windowWidth="21570" windowHeight="8160" tabRatio="771"/>
  </bookViews>
  <sheets>
    <sheet name="Мои данные" sheetId="8" r:id="rId1"/>
    <sheet name="Ведомость ресурсов" sheetId="16" r:id="rId2"/>
  </sheets>
  <definedNames>
    <definedName name="Print_Titles" localSheetId="1">'Ведомость ресурсов'!$19:$19</definedName>
    <definedName name="Print_Titles" localSheetId="0">'Мои данные'!$25:$25</definedName>
  </definedNames>
  <calcPr calcId="152511"/>
</workbook>
</file>

<file path=xl/calcChain.xml><?xml version="1.0" encoding="utf-8"?>
<calcChain xmlns="http://schemas.openxmlformats.org/spreadsheetml/2006/main">
  <c r="M22" i="16" l="1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J11" i="16"/>
  <c r="G11" i="16"/>
  <c r="J9" i="16"/>
  <c r="G9" i="16"/>
  <c r="J8" i="16"/>
  <c r="G8" i="16"/>
  <c r="J7" i="16"/>
  <c r="G7" i="16"/>
  <c r="J17" i="8"/>
  <c r="G17" i="8"/>
  <c r="J15" i="8"/>
  <c r="G15" i="8"/>
  <c r="J14" i="8"/>
  <c r="G14" i="8"/>
  <c r="J13" i="8"/>
  <c r="G13" i="8"/>
  <c r="J117" i="8"/>
  <c r="J116" i="8"/>
  <c r="G117" i="8"/>
  <c r="G116" i="8"/>
  <c r="J10" i="16"/>
  <c r="G10" i="16"/>
  <c r="J16" i="8"/>
  <c r="G16" i="8"/>
  <c r="M163" i="16"/>
  <c r="M170" i="16"/>
  <c r="M177" i="16"/>
  <c r="M169" i="16"/>
  <c r="M166" i="16"/>
  <c r="M174" i="16"/>
  <c r="M173" i="16"/>
  <c r="M175" i="16"/>
  <c r="M168" i="16"/>
  <c r="M165" i="16"/>
  <c r="M171" i="16"/>
  <c r="M167" i="16"/>
  <c r="M164" i="16"/>
  <c r="M176" i="16"/>
  <c r="M172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0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0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
&lt;Строка задания НР для рес.расч.&gt;
&lt;Строка задания СП для рес.расч.&gt;</t>
        </r>
      </text>
    </comment>
    <comment ref="C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&lt;Нормы НР 2001г. по позиции&gt;
&lt;Нормы СП 2001г. по позиции&gt;</t>
        </r>
      </text>
    </comment>
    <comment ref="D2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&lt;Сумма НР по позиции при расчете в текущих ценах (ресурсный расчет)&gt;
&lt;Сумма СП по позиции при расчете в текущих ценах (ресурсный расчет)&gt;</t>
        </r>
      </text>
    </comment>
    <comment ref="K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0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0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0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0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0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0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Alex</author>
    <author>onikitina</author>
    <author>nsavkin</author>
    <author>Max</author>
    <author>YuKazaeva</author>
  </authors>
  <commentList>
    <comment ref="A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G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L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ОЗП&gt;</t>
        </r>
      </text>
    </comment>
    <comment ref="O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P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G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L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O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P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Q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 &lt;Итого ОЗП&gt;
</t>
        </r>
      </text>
    </comment>
    <comment ref="R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 &lt;Итого ОЗП&gt;</t>
        </r>
      </text>
    </comment>
    <comment ref="L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ЗПМ&gt;</t>
        </r>
      </text>
    </comment>
    <comment ref="L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
&lt;Количество машиночасов на единицу по позиции&gt;</t>
        </r>
      </text>
    </comment>
    <comment ref="E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G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</t>
        </r>
      </text>
    </comment>
    <comment ref="H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ВедРесурсов::&lt;Оптовая цена единицы&gt;</t>
        </r>
      </text>
    </comment>
    <comment ref="I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ВедРесурсов::&lt;Оптовая цена всего&gt;</t>
        </r>
      </text>
    </comment>
    <comment ref="J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</t>
        </r>
      </text>
    </comment>
    <comment ref="K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</t>
        </r>
      </text>
    </comment>
    <comment ref="M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ВедРесурсов::=IF(ISNUMBER(R[0]C[-2]/R[0]C[-6]),IF(NOT(R[0]C[-2]/R[0]C[-6]=0),R[0]C[-2]/R[0]C[-6], " "), " ")&lt;Пустой идентификатор&gt;</t>
        </r>
      </text>
    </comment>
    <comment ref="N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ВедРесурсов::&lt;Обоснование текущей цены ресурса&gt;</t>
        </r>
      </text>
    </comment>
    <comment ref="A17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7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K17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M17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Итоги::=IF(ISNUMBER(INDIRECT("K" &amp; ROW())/INDIRECT("G" &amp; ROW())),INDIRECT("K" &amp; ROW())/INDIRECT("G" &amp; ROW()), " ")&lt;Пустой идентификатор&gt;</t>
        </r>
      </text>
    </comment>
    <comment ref="N17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</commentList>
</comments>
</file>

<file path=xl/sharedStrings.xml><?xml version="1.0" encoding="utf-8"?>
<sst xmlns="http://schemas.openxmlformats.org/spreadsheetml/2006/main" count="1179" uniqueCount="867">
  <si>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</si>
  <si>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</si>
  <si>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</si>
  <si>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</si>
  <si>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</si>
  <si>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</si>
  <si>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</si>
  <si>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</si>
  <si>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</si>
  <si>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</si>
  <si>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</si>
  <si>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</si>
  <si>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</si>
  <si>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</si>
  <si>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</si>
  <si>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</si>
  <si>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</si>
  <si>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</si>
  <si>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</si>
  <si>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</si>
  <si>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</si>
  <si>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</si>
  <si>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</si>
  <si>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</si>
  <si>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</si>
  <si>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</si>
  <si>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</si>
  <si>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</si>
  <si>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</si>
  <si>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</si>
  <si>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</si>
  <si>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</si>
  <si>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</si>
  <si>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</si>
  <si>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</si>
  <si>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</si>
  <si>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</si>
  <si>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 xml:space="preserve">УТВЕРЖДАЮ </t>
  </si>
  <si>
    <t>СОГЛАСОВАНО</t>
  </si>
  <si>
    <t>"___" ____________ 20___ г.</t>
  </si>
  <si>
    <t>"___" _____________ 20___ г.</t>
  </si>
  <si>
    <t xml:space="preserve">  </t>
  </si>
  <si>
    <t>на Газопровод среднего давления от точки подключения до границ земельного участка по адресу Челябинск Калининский район ул.Чайковского 131.  Технологическое присоединение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</si>
  <si>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</si>
  <si>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ОЗП=1.2; ТЗ=1.2)
100 м3 грунта</t>
  </si>
  <si>
    <t>0.1554
15,54/100</t>
  </si>
  <si>
    <t/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</si>
  <si>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</si>
  <si>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0.01194
11.94/1000</t>
  </si>
  <si>
    <t>4605.55
_____
610.91</t>
  </si>
  <si>
    <t>55
_____
7</t>
  </si>
  <si>
    <t>333
_____
95</t>
  </si>
  <si>
    <t>ТЕР01-02-027-03
Планировка площадей: механизированным способом, группа грунтов 3
1000 м2 спланированной площади</t>
  </si>
  <si>
    <t>0.07425
14,85/0,2/1000</t>
  </si>
  <si>
    <t>165.15
_____
24.33</t>
  </si>
  <si>
    <t>12
_____
2</t>
  </si>
  <si>
    <t>91
_____
24</t>
  </si>
  <si>
    <t>ТЕР23-01-001-01
Устройство основания под трубопроводы: песчаного н=0,1м
10 м3 основания
144.41 = 1 431.41 - 11 x 117.00</t>
  </si>
  <si>
    <t>0.014
0,14/10</t>
  </si>
  <si>
    <t>39.04
_____
4.26</t>
  </si>
  <si>
    <t>3
_____
1</t>
  </si>
  <si>
    <t>ТЕР01-02-061-02
Засыпка вручную траншей, пазух котлованов и ям, (песком на н= 0.2 м) группа грунтов: 2
100 м3 грунта</t>
  </si>
  <si>
    <t>0.0028
0,28/100</t>
  </si>
  <si>
    <t>ТЕР01-02-061-02
Засыпка вручную траншей, пазух котлованов и ям, (песком котлована на врезке и выходе из земли, стальных футляров ) группа грунтов: 2
100 м3 грунта</t>
  </si>
  <si>
    <t>0.1443
14,43/100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</si>
  <si>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</si>
  <si>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0.01263
12,63/1000</t>
  </si>
  <si>
    <t>739.81
_____
145.25</t>
  </si>
  <si>
    <t>9
_____
2</t>
  </si>
  <si>
    <t>82
_____
24</t>
  </si>
  <si>
    <t>ТЕР01-02-005-02
Уплотнение грунта пневматическими трамбовками, группа грунтов: 3-4
100 м3 уплотненного грунта</t>
  </si>
  <si>
    <t>0.2706
(12,63+14,43)/100</t>
  </si>
  <si>
    <t>238.66
_____
44.14</t>
  </si>
  <si>
    <t>64
_____
12</t>
  </si>
  <si>
    <t>425
_____
156</t>
  </si>
  <si>
    <t>ТССЦ-408-0122
Песок природный для строительных работ средний
м3</t>
  </si>
  <si>
    <t>16.335
(0,14+0,28+14,43)*1,1</t>
  </si>
  <si>
    <t xml:space="preserve">
_____
117</t>
  </si>
  <si>
    <t xml:space="preserve">
_____
1911</t>
  </si>
  <si>
    <t xml:space="preserve">
_____
5680</t>
  </si>
  <si>
    <t>Раздел 2. ПРОКЛАДКА  ПЭ  УЧАСТКОВ  ГАЗОПРОВОДА</t>
  </si>
  <si>
    <t>Прокладка ПЭ газопровода  ПЭ 63х5,8 мм   методом ННБ (26м ) в футляре ф110*10 (24,7м)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</si>
  <si>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</si>
  <si>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76.72
_____
5.27</t>
  </si>
  <si>
    <t>1995
_____
137</t>
  </si>
  <si>
    <t>26048
_____
389</t>
  </si>
  <si>
    <t>ТЕР24-02-004-01
Механическая резка полиэтиленовых труб , диаметр труб: до 63 мм
1 конец</t>
  </si>
  <si>
    <t>ТЕР24-02-003-01
Выравнивание концов полиэтиленовых труб , диаметр труб: до 63 мм
1 конец</t>
  </si>
  <si>
    <t>ТЕР24-02-003-02
Выравнивание концов полиэтиленовых труб , диаметр труб: 110 мм
1 конец</t>
  </si>
  <si>
    <t>ТЕР24-02-004-02
Механическая резка полиэтиленовых труб , диаметр труб: 110 мм
1 конец</t>
  </si>
  <si>
    <t>ТССЦ-507-3726
Труба напорная из полиэтилена PE 100 для газопроводов ПЭ100 SDR11, размером 63х5,8 мм (ГОСТ Р 50838-95)
м</t>
  </si>
  <si>
    <t xml:space="preserve">
_____
32.47</t>
  </si>
  <si>
    <t xml:space="preserve">
_____
844</t>
  </si>
  <si>
    <t xml:space="preserve">
_____
3344</t>
  </si>
  <si>
    <t>ТССЦ-507-3729
Труба напорная из полиэтилена PE 100 для газопроводов ПЭ100 SDR11, размером 110х10,0 мм (ГОСТ Р 50838-95)
м</t>
  </si>
  <si>
    <t xml:space="preserve">
_____
97.09</t>
  </si>
  <si>
    <t xml:space="preserve">
_____
2398</t>
  </si>
  <si>
    <t xml:space="preserve">
_____
9589</t>
  </si>
  <si>
    <t>ТЕР24-02-002-03
Сварка полиэтиленовых труб при помощи соединительных деталей с закладными нагревателями, диаметр труб: 110 мм
1 соединение</t>
  </si>
  <si>
    <t>27.76
_____
257.32</t>
  </si>
  <si>
    <t>56
_____
515</t>
  </si>
  <si>
    <t>725
_____
1448</t>
  </si>
  <si>
    <t>ТЕР22-05-003-01
Протаскивание в футляр ПЭ труб диаметром Ф 110х10 мм
100 м трубы, уложенной в футляр</t>
  </si>
  <si>
    <t>0.247
24,7 / 100</t>
  </si>
  <si>
    <t>1026.3
_____
1111.06</t>
  </si>
  <si>
    <t>253
_____
275</t>
  </si>
  <si>
    <t>3310
_____
1538</t>
  </si>
  <si>
    <t>ТЕР22-05-004-01
Заделка битумом и прядью концов футляра диаметром: 400 мм корректировка на Ду 110 мм
(ОЗП=0.275; ЭМ=0.275 к расх.; ЗПМ=0.275; МАТ=0.275 к расх.; ТЗ=0.275; ТЗМ=0.275)
1 футляр</t>
  </si>
  <si>
    <t>9.01
_____
43.88</t>
  </si>
  <si>
    <t>9
_____
44</t>
  </si>
  <si>
    <t>118
_____
240</t>
  </si>
  <si>
    <t>ТЕР04-01-074-01
Монтаж машины горизонтального бурения прессово-шнекового типа РВА
1 машина</t>
  </si>
  <si>
    <t>1258.5
_____
84.92</t>
  </si>
  <si>
    <t>1259
_____
85</t>
  </si>
  <si>
    <t>7136
_____
1109</t>
  </si>
  <si>
    <t>ТЕР04-01-075-01
Демонтаж машины горизонтального бурения прессово-шнекового типа РВА
1 машина</t>
  </si>
  <si>
    <t>747.56
_____
42.13</t>
  </si>
  <si>
    <t>748
_____
42</t>
  </si>
  <si>
    <t>4284
_____
550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</si>
  <si>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</si>
  <si>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0.26
26/100</t>
  </si>
  <si>
    <t>130.51
_____
4.76</t>
  </si>
  <si>
    <t>9351.3
_____
178.38</t>
  </si>
  <si>
    <t>34
_____
2</t>
  </si>
  <si>
    <t>2431
_____
46</t>
  </si>
  <si>
    <t>443
_____
9</t>
  </si>
  <si>
    <t>5903
_____
606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</si>
  <si>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Применен поправочный коэффициент на Ф 110 мм.
(Коэффициент на диаметр 110 мм  (110/325=0,3385) ОЗП=0.3385; ЭМ=0.3385 к расх.; ЗПМ=0.3385; МАТ=0.3385 к расх.; ТЗ=0.3385; ТЗМ=0.3385)
100 м бурения скважины
39 840.44 = 41 293.10 - 22.9 x 34.63 - 8.5 x 1.29 - 5.62 x 6.20 - 0.0368 x 11 520.00 - 1.88 x 101.00</t>
  </si>
  <si>
    <t>360.43
_____
13.1</t>
  </si>
  <si>
    <t>13112.46
_____
393.62</t>
  </si>
  <si>
    <t>94
_____
3</t>
  </si>
  <si>
    <t>3409
_____
102</t>
  </si>
  <si>
    <t>1224
_____
24</t>
  </si>
  <si>
    <t>8803
_____
1337</t>
  </si>
  <si>
    <t>ТССЦ-109-0012
Глина бентонитовая марки ПБМГ
т</t>
  </si>
  <si>
    <t xml:space="preserve">
_____
1180</t>
  </si>
  <si>
    <t xml:space="preserve">
_____
354</t>
  </si>
  <si>
    <t>ТССЦ-110-0245
Полимер для стабилизации буровых скважин «ФИЛЬТР ЧЕК»
т</t>
  </si>
  <si>
    <t xml:space="preserve">
_____
39779.38</t>
  </si>
  <si>
    <t xml:space="preserve">
_____
1989</t>
  </si>
  <si>
    <t xml:space="preserve">
_____
10914</t>
  </si>
  <si>
    <t>Переход газопровода под проезжей частью автодороги</t>
  </si>
  <si>
    <t>ТЕР24-02-081-01
Устройство контрольной трубки на кожухе перехода газопровода - 1 шт
1 установка
339.64 = 437.71 - 1 x 95.73 - 0.02 x 117.00</t>
  </si>
  <si>
    <t>18.31
_____
249.53</t>
  </si>
  <si>
    <t>71.8
_____
4.08</t>
  </si>
  <si>
    <t>18
_____
250</t>
  </si>
  <si>
    <t>72
_____
4</t>
  </si>
  <si>
    <t>239
_____
1486</t>
  </si>
  <si>
    <t>389
_____
53</t>
  </si>
  <si>
    <t>ТССЦ-301-3281
Трубка контрольная
компл.</t>
  </si>
  <si>
    <t xml:space="preserve">
_____
95.73</t>
  </si>
  <si>
    <t xml:space="preserve">
_____
96</t>
  </si>
  <si>
    <t xml:space="preserve">
_____
723</t>
  </si>
  <si>
    <t xml:space="preserve">
_____
1</t>
  </si>
  <si>
    <t>ТЕР24-02-002-01
Установка перехода ПЭ/ст  на газопроводе из полиэтиленовых труб, диаметр труб: 32 мм
1 соединение</t>
  </si>
  <si>
    <t>9.53
_____
119.16</t>
  </si>
  <si>
    <t>10
_____
119</t>
  </si>
  <si>
    <t>124
_____
136</t>
  </si>
  <si>
    <t>507-2624
Муфты полиэтиленовые с закладными электронагревателями для труб диаметром 32 мм
шт.</t>
  </si>
  <si>
    <t xml:space="preserve">
_____
116</t>
  </si>
  <si>
    <t xml:space="preserve">
_____
-116</t>
  </si>
  <si>
    <t xml:space="preserve">
_____
-121</t>
  </si>
  <si>
    <t>ТССЦ-507-0778
Переход «полиэтилен-сталь 32х32»
(корректировка диаметра на ф32 МАТ=0.5 к расх.)
шт.</t>
  </si>
  <si>
    <t xml:space="preserve">
_____
192.5</t>
  </si>
  <si>
    <t xml:space="preserve">
_____
193</t>
  </si>
  <si>
    <t xml:space="preserve">
_____
191</t>
  </si>
  <si>
    <t>ТССЦ-507-0742
Муфта полиэтиленовая редукционная с закладными электронагревателями, Д=32х32 мм
шт.</t>
  </si>
  <si>
    <t xml:space="preserve">
_____
205.56</t>
  </si>
  <si>
    <t xml:space="preserve">
_____
411</t>
  </si>
  <si>
    <t xml:space="preserve">
_____
765</t>
  </si>
  <si>
    <t>ТССЦ-507-0770
Соединительная арматура трубопроводов, переход диаметром 32х25 мм
10 шт.</t>
  </si>
  <si>
    <t>0.1
1 / 10</t>
  </si>
  <si>
    <t xml:space="preserve">
_____
21.5</t>
  </si>
  <si>
    <t xml:space="preserve">
_____
2</t>
  </si>
  <si>
    <t xml:space="preserve">
_____
87</t>
  </si>
  <si>
    <t>ТССЦ-101-4257
Шнур пенополиэтиленовый теплоизоляционный прокладочный "Вилатерм", сечение круглое сплошное, диаметр 15 мм
м</t>
  </si>
  <si>
    <t xml:space="preserve">
_____
2.05</t>
  </si>
  <si>
    <t xml:space="preserve">
_____
3</t>
  </si>
  <si>
    <t>ТССЦ-101-2338
Герметик силиконовый Isosil S206
л</t>
  </si>
  <si>
    <t xml:space="preserve">
_____
76.06</t>
  </si>
  <si>
    <t xml:space="preserve">
_____
141</t>
  </si>
  <si>
    <t xml:space="preserve">
_____
792</t>
  </si>
  <si>
    <t>Установка ПЭ фасонных частей</t>
  </si>
  <si>
    <t>507-2626
Муфты полиэтиленовые с закладными электронагревателями для труб диаметром 110 мм
шт.</t>
  </si>
  <si>
    <t xml:space="preserve">
_____
251</t>
  </si>
  <si>
    <t xml:space="preserve">
_____
-502</t>
  </si>
  <si>
    <t xml:space="preserve">
_____
-1391</t>
  </si>
  <si>
    <t>ТЕР22-06-005-01
Врезка в существующие сети из стальных труб стальных штуцеров (патрубков) диаметром: 50 мм
1 врезка</t>
  </si>
  <si>
    <t>19.65
_____
15.51</t>
  </si>
  <si>
    <t>53
_____
6.04</t>
  </si>
  <si>
    <t>ТЕР24-02-005-03
Установка отвода на газопроводе из полиэтиленовых труб в горизонтальной плоскости, диаметр отвода: 110 мм
1 отвод</t>
  </si>
  <si>
    <t>26.64
_____
261.27</t>
  </si>
  <si>
    <t>27
_____
261</t>
  </si>
  <si>
    <t>348
_____
741</t>
  </si>
  <si>
    <t>ТССЦ-507-0833
Отвод 90° полиэтиленовый с удлиненным хвостовиком, диаметр 110 мм (ТУ2248-001-18425183-01)
шт.</t>
  </si>
  <si>
    <t xml:space="preserve">
_____
201.21</t>
  </si>
  <si>
    <t xml:space="preserve">
_____
201</t>
  </si>
  <si>
    <t xml:space="preserve">
_____
541</t>
  </si>
  <si>
    <t>ТЕР24-02-005-02
Установка перехода ПЭ/ст ф 63/ст.57 мм  на газопроводе из полиэтиленовых труб в горизонтальной плоскости, диаметр отвода: 63 мм
1 отвод</t>
  </si>
  <si>
    <t>16.54
_____
180.9</t>
  </si>
  <si>
    <t>17
_____
181</t>
  </si>
  <si>
    <t>216
_____
381</t>
  </si>
  <si>
    <t>ТССЦ-507-0778
Переход «полиэтилен-сталь 63х57»
шт.</t>
  </si>
  <si>
    <t xml:space="preserve">
_____
385</t>
  </si>
  <si>
    <t xml:space="preserve">
_____
382</t>
  </si>
  <si>
    <t>Раздел 3. ПРОКЛАДКА СТАЛЬНЫХ   УЧАСТКОВ  ГАЗОПРОВОДА  НИЗКОГО   ДАВЛЕНИЯ</t>
  </si>
  <si>
    <t>ТЕР24-02-030-01
Укладка в траншею изолированных стальных газопроводов условным диаметром: до 50 мм
100 м трубопровода
1 151.80 = 6 306.84 - 101 x 51.04</t>
  </si>
  <si>
    <t>0.01
1/100</t>
  </si>
  <si>
    <t>227.93
_____
4.03</t>
  </si>
  <si>
    <t>919.84
_____
102.06</t>
  </si>
  <si>
    <t>2
_____
1</t>
  </si>
  <si>
    <t>9
_____
1</t>
  </si>
  <si>
    <t>53
_____
13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</si>
  <si>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</si>
  <si>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1.01
1*1,01</t>
  </si>
  <si>
    <t xml:space="preserve">
_____
30.2</t>
  </si>
  <si>
    <t xml:space="preserve">
_____
31</t>
  </si>
  <si>
    <t xml:space="preserve">
_____
199</t>
  </si>
  <si>
    <t>ТЕР24-02-021-01
Изоляция комбинированным мастично-ленточным материалом типа ленты &lt;Лиам&gt; газопроводов диаметром 57 мм
1 м2</t>
  </si>
  <si>
    <t>23.4
_____
180.68</t>
  </si>
  <si>
    <t>88.16
_____
14.3</t>
  </si>
  <si>
    <t>4
_____
33</t>
  </si>
  <si>
    <t>16
_____
3</t>
  </si>
  <si>
    <t>55
_____
102</t>
  </si>
  <si>
    <t>90
_____
34</t>
  </si>
  <si>
    <t>ТЕР22-03-001-05
Установка фасонных частей стальных сварных диаметром 100-250 мм
1 т фасонных частей</t>
  </si>
  <si>
    <t>0.0002
0,2/1000</t>
  </si>
  <si>
    <t>4960.28
_____
14919.4</t>
  </si>
  <si>
    <t>11806.75
_____
1684.6</t>
  </si>
  <si>
    <t>1
_____
3</t>
  </si>
  <si>
    <t>13
_____
26</t>
  </si>
  <si>
    <t>15
_____
4</t>
  </si>
  <si>
    <t>103-1009
Фасонные стальные сварные части, диаметр до 800 мм
т</t>
  </si>
  <si>
    <t xml:space="preserve">
_____
13960</t>
  </si>
  <si>
    <t xml:space="preserve">
_____
-3</t>
  </si>
  <si>
    <t xml:space="preserve">
_____
-24</t>
  </si>
  <si>
    <t>ТССЦ-507-1974
Отводы 90 град. с радиусом кривизны R=1,5 Ду на Ру до 16 МПа (160 кгс/см2), диаметром условного прохода 50 мм, наружным диаметром 57 мм, толщиной стенки 4 мм
шт.</t>
  </si>
  <si>
    <t xml:space="preserve">
_____
22.8</t>
  </si>
  <si>
    <t xml:space="preserve">
_____
23</t>
  </si>
  <si>
    <t xml:space="preserve">
_____
95</t>
  </si>
  <si>
    <t>Раздел 4. ИСПЫТАНИЯ ГАЗОПРОВОДА</t>
  </si>
  <si>
    <t>ТЕРм39-02-012-01
Рентгенографический контроль трубопровода через две стенки, диаметр трубопровода: 60 мм, толщина стенки до 5 мм
1 снимок</t>
  </si>
  <si>
    <t>16.33
_____
5.7</t>
  </si>
  <si>
    <t>16
_____
6</t>
  </si>
  <si>
    <t>213
_____
13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</si>
  <si>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</si>
  <si>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14.7
_____
5.66</t>
  </si>
  <si>
    <t>29
_____
11</t>
  </si>
  <si>
    <t>384
_____
26</t>
  </si>
  <si>
    <t>ТЕРм39-02-006-02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65 мм, толщина стенки до 8 мм
1 стык</t>
  </si>
  <si>
    <t>5.73
_____
2.45</t>
  </si>
  <si>
    <t>11
_____
6</t>
  </si>
  <si>
    <t>150
_____
19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</si>
  <si>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</si>
  <si>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0.0156
(0.18+1,38)/100</t>
  </si>
  <si>
    <t>ТЕР24-02-121-02
Монтаж инвентарного узла для очистки и испытания газопровода, условный диаметр газопровода: до 100 мм
1 узел</t>
  </si>
  <si>
    <t>64.93
_____
38.14</t>
  </si>
  <si>
    <t>65
_____
38</t>
  </si>
  <si>
    <t>848
_____
135</t>
  </si>
  <si>
    <t>ТЕР24-02-120-02
Очистка полости трубопровода продувкой воздухом, условный диаметр газопровода: до 100 мм
100 м трубопровода</t>
  </si>
  <si>
    <t>12.55
_____
2.43</t>
  </si>
  <si>
    <t>339
_____
66</t>
  </si>
  <si>
    <t>2273
_____
858</t>
  </si>
  <si>
    <t>ТЕР24-02-123-09
Подъем давления при испытании воздухом газопроводов высокого давления (до 1,2 МПа) условным диаметром: до 100 мм
100 м газопровода</t>
  </si>
  <si>
    <t>12.87
_____
0.49</t>
  </si>
  <si>
    <t>348
_____
13</t>
  </si>
  <si>
    <t>1712
_____
171</t>
  </si>
  <si>
    <t>ТЕР24-02-125-01
Выдержка под давлением от 0,6 до 1,2 МПа при испытании на прочность и герметичность газопроводов условным диаметром: 50-300 мм
1 участок испытания газопровода</t>
  </si>
  <si>
    <t>2162.16
_____
85.12</t>
  </si>
  <si>
    <t>2162
_____
85</t>
  </si>
  <si>
    <t>10490
_____
1112</t>
  </si>
  <si>
    <t>Раздел 5. Благоустройство</t>
  </si>
  <si>
    <t>ТЕРр68-12-4
Разборка покрытий и оснований: асфальтобетонных с помощью молотков отбойных
100 м3 конструкций</t>
  </si>
  <si>
    <t>0.024
2,4 / 100</t>
  </si>
  <si>
    <t>2973.63
_____
512.41</t>
  </si>
  <si>
    <t>72
_____
12</t>
  </si>
  <si>
    <t>461
_____
161</t>
  </si>
  <si>
    <t>ТЕР27-04-014-01
Устройство покрытий толщиной 15 см при укатке щебня с пределом прочности на сжатие до 68,6 МПа (700 кгс/см2): однослойных
1000 м2 покрытия</t>
  </si>
  <si>
    <t>0.008
8 / 1000</t>
  </si>
  <si>
    <t>582.67
_____
26245.2</t>
  </si>
  <si>
    <t>4532.37
_____
613.22</t>
  </si>
  <si>
    <t>5
_____
210</t>
  </si>
  <si>
    <t>36
_____
5</t>
  </si>
  <si>
    <t>61
_____
895</t>
  </si>
  <si>
    <t>220
_____
64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</si>
  <si>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материалов: 2,5-2,9 т/м3
1000 м2 покрытия</t>
  </si>
  <si>
    <t>465.73
_____
245.3</t>
  </si>
  <si>
    <t>2507.4
_____
317.68</t>
  </si>
  <si>
    <t>4
_____
2</t>
  </si>
  <si>
    <t>20
_____
3</t>
  </si>
  <si>
    <t>49
_____
14</t>
  </si>
  <si>
    <t>123
_____
33</t>
  </si>
  <si>
    <t>ТССЦ-410-0010
Асфальтобетонные смеси дорожные, аэродромные и асфальтобетон (горячие и теплые для плотного асфальтобетона мелко и крупнозернистые, песчаные), марка III, тип Б
т</t>
  </si>
  <si>
    <t xml:space="preserve">
_____
426</t>
  </si>
  <si>
    <t xml:space="preserve">
_____
329</t>
  </si>
  <si>
    <t xml:space="preserve">
_____
1657</t>
  </si>
  <si>
    <t>Установка табличек- указателей и сигнальной ленты</t>
  </si>
  <si>
    <t>ТЕР27-09-012-01
Установка табличек
100 знаков</t>
  </si>
  <si>
    <t>743.82
_____
489.12</t>
  </si>
  <si>
    <t>7
_____
5</t>
  </si>
  <si>
    <t>97
_____
34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</si>
  <si>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</si>
  <si>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99.9</t>
  </si>
  <si>
    <t xml:space="preserve">
_____
100</t>
  </si>
  <si>
    <t xml:space="preserve">
_____
319</t>
  </si>
  <si>
    <t>ТЕРм10-06-048-05
Укладка сигнальной ленты "ГАЗ" (применительно- п. 1.10.98т.ч к ТЕРм 10 ) .Прокладка волоконно-оптических кабелей в траншее
(ОЗП=0.3; ЭМ=0.3 к расх.; ЗПМ=0.3; МАТ=0.3 к расх.; ТЗ=0.3; ТЗМ=0.3)
1 км кабеля
1 661.52 = 1 667.37 - 5.85 x 1.00</t>
  </si>
  <si>
    <t>0.026
26/1000</t>
  </si>
  <si>
    <t>410.69
_____
41.06</t>
  </si>
  <si>
    <t>11
_____
1</t>
  </si>
  <si>
    <t>60
_____
14</t>
  </si>
  <si>
    <t>ТССЦ-507-3538
Лента сигнальная "Газ" ЛСГ 200
м</t>
  </si>
  <si>
    <t xml:space="preserve">
_____
0.3</t>
  </si>
  <si>
    <t xml:space="preserve">
_____
8</t>
  </si>
  <si>
    <t xml:space="preserve">
_____
37</t>
  </si>
  <si>
    <t>Итого прямые затраты по смете</t>
  </si>
  <si>
    <t>4275
_____
11413</t>
  </si>
  <si>
    <t>13248
_____
491</t>
  </si>
  <si>
    <t>55849
_____
46231</t>
  </si>
  <si>
    <t>47156
_____
6419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</si>
  <si>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</si>
  <si>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</si>
  <si>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49-51)</t>
  </si>
  <si>
    <t xml:space="preserve">
_____
15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</si>
  <si>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</si>
  <si>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</si>
  <si>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</si>
  <si>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</si>
  <si>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</si>
  <si>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</si>
  <si>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</si>
  <si>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</si>
  <si>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</si>
  <si>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</si>
  <si>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</si>
  <si>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Ресурсы подрядчика</t>
  </si>
  <si>
    <t xml:space="preserve">          Трудозатраты</t>
  </si>
  <si>
    <t>1-1-5</t>
  </si>
  <si>
    <t>Рабочий строитель (ср 1.5)</t>
  </si>
  <si>
    <t xml:space="preserve">чел.час
</t>
  </si>
  <si>
    <t xml:space="preserve">9.48
</t>
  </si>
  <si>
    <t xml:space="preserve">123.84
</t>
  </si>
  <si>
    <t>1-2-0</t>
  </si>
  <si>
    <t>Рабочий строитель (ср 2)</t>
  </si>
  <si>
    <t xml:space="preserve">9.86
</t>
  </si>
  <si>
    <t xml:space="preserve">128.77
</t>
  </si>
  <si>
    <t>1-2-5</t>
  </si>
  <si>
    <t>Рабочий строитель (ср 2.5)</t>
  </si>
  <si>
    <t xml:space="preserve">10.33
</t>
  </si>
  <si>
    <t xml:space="preserve">134.96
</t>
  </si>
  <si>
    <t>1-2-7</t>
  </si>
  <si>
    <t>Рабочий строитель (ср 2.7)</t>
  </si>
  <si>
    <t xml:space="preserve">чел.-ч
</t>
  </si>
  <si>
    <t xml:space="preserve">10.51
</t>
  </si>
  <si>
    <t xml:space="preserve">137.18
</t>
  </si>
  <si>
    <t>1-3-0</t>
  </si>
  <si>
    <t>Рабочий строитель (ср 3)</t>
  </si>
  <si>
    <t xml:space="preserve">10.78
</t>
  </si>
  <si>
    <t xml:space="preserve">140.83
</t>
  </si>
  <si>
    <t>1-3-2</t>
  </si>
  <si>
    <t>Рабочий строитель (ср 3.2)</t>
  </si>
  <si>
    <t xml:space="preserve">11.05
</t>
  </si>
  <si>
    <t xml:space="preserve">144.33
</t>
  </si>
  <si>
    <t>1-3-4</t>
  </si>
  <si>
    <t>Рабочий строитель (ср 3.4)</t>
  </si>
  <si>
    <t xml:space="preserve">11.34
</t>
  </si>
  <si>
    <t xml:space="preserve">148.14
</t>
  </si>
  <si>
    <t>1-3-5</t>
  </si>
  <si>
    <t>Рабочий строитель (ср 3.5)</t>
  </si>
  <si>
    <t xml:space="preserve">11.47
</t>
  </si>
  <si>
    <t xml:space="preserve">149.72
</t>
  </si>
  <si>
    <t>1-3-8</t>
  </si>
  <si>
    <t>Рабочий строитель (ср 3.8)</t>
  </si>
  <si>
    <t xml:space="preserve">11.89
</t>
  </si>
  <si>
    <t xml:space="preserve">155.28
</t>
  </si>
  <si>
    <t>1-4-0</t>
  </si>
  <si>
    <t>Рабочий строитель (ср 4)</t>
  </si>
  <si>
    <t xml:space="preserve">12.16
</t>
  </si>
  <si>
    <t xml:space="preserve">158.77
</t>
  </si>
  <si>
    <t>1-4-2</t>
  </si>
  <si>
    <t>Рабочий строитель (ср 4.2)</t>
  </si>
  <si>
    <t xml:space="preserve">12.54
</t>
  </si>
  <si>
    <t xml:space="preserve">163.7
</t>
  </si>
  <si>
    <t>1-4-3</t>
  </si>
  <si>
    <t>Рабочий ...</t>
  </si>
  <si>
    <t xml:space="preserve">12.72
</t>
  </si>
  <si>
    <t xml:space="preserve">166.08
</t>
  </si>
  <si>
    <t xml:space="preserve">   - Рабочий монтажник (ср 4.3)</t>
  </si>
  <si>
    <t xml:space="preserve">   - Рабочий строитель (ср 4.3)</t>
  </si>
  <si>
    <t>1-4-5</t>
  </si>
  <si>
    <t>Рабочий строитель (ср 4.5)</t>
  </si>
  <si>
    <t xml:space="preserve">13.09
</t>
  </si>
  <si>
    <t xml:space="preserve">170.84
</t>
  </si>
  <si>
    <t>1-4-7</t>
  </si>
  <si>
    <t>Рабочий строитель (ср 4.7)</t>
  </si>
  <si>
    <t xml:space="preserve">13.46
</t>
  </si>
  <si>
    <t xml:space="preserve">175.76
</t>
  </si>
  <si>
    <t>1-4-8</t>
  </si>
  <si>
    <t>Рабочий монтажник (ср 4.8)</t>
  </si>
  <si>
    <t xml:space="preserve">13.64
</t>
  </si>
  <si>
    <t xml:space="preserve">178.14
</t>
  </si>
  <si>
    <t>1-5-0</t>
  </si>
  <si>
    <t>Рабочий строитель (ср 5)</t>
  </si>
  <si>
    <t xml:space="preserve">14.02
</t>
  </si>
  <si>
    <t xml:space="preserve">183.07
</t>
  </si>
  <si>
    <t>1-6-0</t>
  </si>
  <si>
    <t>Рабочий монтажник (ср 6)</t>
  </si>
  <si>
    <t xml:space="preserve">16.33
</t>
  </si>
  <si>
    <t xml:space="preserve">213.23
</t>
  </si>
  <si>
    <t>Затраты труда машинистов</t>
  </si>
  <si>
    <t xml:space="preserve">
</t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</si>
  <si>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</si>
  <si>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</si>
  <si>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</si>
  <si>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</si>
  <si>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</si>
  <si>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4.2
</t>
  </si>
  <si>
    <t xml:space="preserve">16
</t>
  </si>
  <si>
    <t>МТРиЭ ЧО, пост. от 07.02.2019 № 10/5</t>
  </si>
  <si>
    <t>Краны на автомобильном ходу при работе на других видах строительства 10 т</t>
  </si>
  <si>
    <t xml:space="preserve">134.07
</t>
  </si>
  <si>
    <t xml:space="preserve">801
</t>
  </si>
  <si>
    <t>Краны на автомобильном ходу при работе на других видах строительства 16 т</t>
  </si>
  <si>
    <t xml:space="preserve">177.11
</t>
  </si>
  <si>
    <t xml:space="preserve">980
</t>
  </si>
  <si>
    <t>Автопогрузчики 5 т</t>
  </si>
  <si>
    <t xml:space="preserve">111.55
</t>
  </si>
  <si>
    <t xml:space="preserve">529
</t>
  </si>
  <si>
    <t>Лебедки ручные и рычажные тяговым усилием 14,72 кН (1,5 т)</t>
  </si>
  <si>
    <t xml:space="preserve">1.06
</t>
  </si>
  <si>
    <t xml:space="preserve">5
</t>
  </si>
  <si>
    <t>Тали ручные рычажные</t>
  </si>
  <si>
    <t xml:space="preserve">1.37
</t>
  </si>
  <si>
    <t>МТРиЭ ЧО, пост. от 07.02.2019 № 10/5    (030301)</t>
  </si>
  <si>
    <t>Электростанции передвижные 4 кВт</t>
  </si>
  <si>
    <t xml:space="preserve">31.16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</si>
  <si>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</si>
  <si>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</si>
  <si>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34.63
</t>
  </si>
  <si>
    <t xml:space="preserve">106
</t>
  </si>
  <si>
    <t>Аппарат для газовой сварки и резки</t>
  </si>
  <si>
    <t xml:space="preserve">1.29
</t>
  </si>
  <si>
    <t>Аппараты рентгеновские для просвечивания металла толщиной до 30 мм</t>
  </si>
  <si>
    <t xml:space="preserve">5.17
</t>
  </si>
  <si>
    <t xml:space="preserve">21
</t>
  </si>
  <si>
    <t>Дефектоскопы ультразвуковые</t>
  </si>
  <si>
    <t xml:space="preserve">8.15
</t>
  </si>
  <si>
    <t xml:space="preserve">29
</t>
  </si>
  <si>
    <t>Гамма-дефектоскопы с толщиной просвечиваемой стали до 80 мм</t>
  </si>
  <si>
    <t xml:space="preserve">56.92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</si>
  <si>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</si>
  <si>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</si>
  <si>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62.75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</si>
  <si>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</si>
  <si>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</si>
  <si>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123.11
</t>
  </si>
  <si>
    <t xml:space="preserve">745
</t>
  </si>
  <si>
    <t>Экскаваторы одноковшовые дизельные на пневмоколесном ходу при работе на других видах строительства 0,4 м3</t>
  </si>
  <si>
    <t xml:space="preserve">105.01
</t>
  </si>
  <si>
    <t xml:space="preserve">615
</t>
  </si>
  <si>
    <t>Бульдозеры при работе на других видах строительства 59 кВт (80 л.с.)</t>
  </si>
  <si>
    <t xml:space="preserve">71.41
</t>
  </si>
  <si>
    <t xml:space="preserve">628
</t>
  </si>
  <si>
    <t>Бульдозеры при работе на других видах строительства 79 кВт (108 л.с.)</t>
  </si>
  <si>
    <t xml:space="preserve">87.96
</t>
  </si>
  <si>
    <t xml:space="preserve">723
</t>
  </si>
  <si>
    <t>Рыхлители прицепные (без трактора)</t>
  </si>
  <si>
    <t xml:space="preserve">7.64
</t>
  </si>
  <si>
    <t xml:space="preserve">29.25
</t>
  </si>
  <si>
    <t>ЧелСЦена, февраль 2019 г., ч.2</t>
  </si>
  <si>
    <t>Автогрейдеры среднего типа 99 кВт (135 л.с.)</t>
  </si>
  <si>
    <t xml:space="preserve">154.8
</t>
  </si>
  <si>
    <t xml:space="preserve">1024
</t>
  </si>
  <si>
    <t>Гудронаторы ручные</t>
  </si>
  <si>
    <t xml:space="preserve">19.92
</t>
  </si>
  <si>
    <t xml:space="preserve">74.35
</t>
  </si>
  <si>
    <t>Катки дорожные самоходные гладкие 8 т</t>
  </si>
  <si>
    <t xml:space="preserve">83.58
</t>
  </si>
  <si>
    <t xml:space="preserve">576
</t>
  </si>
  <si>
    <t>Катки дорожные самоходные гладкие 13 т</t>
  </si>
  <si>
    <t xml:space="preserve">125.65
</t>
  </si>
  <si>
    <t xml:space="preserve">781
</t>
  </si>
  <si>
    <t>Котлы битумные передвижные 400 л</t>
  </si>
  <si>
    <t xml:space="preserve">32.24
</t>
  </si>
  <si>
    <t xml:space="preserve">113
</t>
  </si>
  <si>
    <t>Машины поливомоечные 6000 л</t>
  </si>
  <si>
    <t xml:space="preserve">121.07
</t>
  </si>
  <si>
    <t xml:space="preserve">680
</t>
  </si>
  <si>
    <t>Распределители каменной мелочи</t>
  </si>
  <si>
    <t xml:space="preserve">233.03
</t>
  </si>
  <si>
    <t xml:space="preserve">863.82
</t>
  </si>
  <si>
    <t>Укладчики асфальтобетона</t>
  </si>
  <si>
    <t xml:space="preserve">202.8
</t>
  </si>
  <si>
    <t xml:space="preserve">1162
</t>
  </si>
  <si>
    <t>Агрегаты сварочные двухпостовые для ручной сварки на тракторе 79 кВт (108 л.с.)</t>
  </si>
  <si>
    <t xml:space="preserve">112.26
</t>
  </si>
  <si>
    <t xml:space="preserve">717
</t>
  </si>
  <si>
    <t>Тракторы на пневмоколесном ходу 29 кВт (40 л.с.)</t>
  </si>
  <si>
    <t xml:space="preserve">49.99
</t>
  </si>
  <si>
    <t xml:space="preserve">360.75
</t>
  </si>
  <si>
    <t>Машина монтажная для выполнения работ при прокладке и монтаже кабеля на базе автомобиля ГАЗ-66</t>
  </si>
  <si>
    <t xml:space="preserve">105.94
</t>
  </si>
  <si>
    <t xml:space="preserve">605.95
</t>
  </si>
  <si>
    <t>Транспортеры прицепные кабельные до 7 т, ККТ-7</t>
  </si>
  <si>
    <t xml:space="preserve">42.32
</t>
  </si>
  <si>
    <t xml:space="preserve">172
</t>
  </si>
  <si>
    <t>Бульдозер 128,7 кВт (175 л.с.) в составе кабелеукладочной колонны</t>
  </si>
  <si>
    <t xml:space="preserve">154.78
</t>
  </si>
  <si>
    <t xml:space="preserve">919.38
</t>
  </si>
  <si>
    <t>Машины горизонтального бурения прессово-шнековые с тяговым усилием 203 тс (2000 кН) фирмы SCHIDT, KRANZ-GRUPPE</t>
  </si>
  <si>
    <t xml:space="preserve">1201.59
</t>
  </si>
  <si>
    <t xml:space="preserve">2772.43
</t>
  </si>
  <si>
    <t>Машины шлифовальные электрические</t>
  </si>
  <si>
    <t xml:space="preserve">1.86
</t>
  </si>
  <si>
    <t xml:space="preserve">10
</t>
  </si>
  <si>
    <t>Молотки при работе от передвижных компрессорных станций отбойные пневматические</t>
  </si>
  <si>
    <t xml:space="preserve">1.44
</t>
  </si>
  <si>
    <t xml:space="preserve">4
</t>
  </si>
  <si>
    <t>МТРиЭ ЧО, пост. от 07.02.2019 № 10/5   (330804-1)</t>
  </si>
  <si>
    <t>Трамбовки пневматические при работе от передвижных компрессорных станций</t>
  </si>
  <si>
    <t xml:space="preserve">0.75
</t>
  </si>
  <si>
    <t xml:space="preserve">3
</t>
  </si>
  <si>
    <t>МТРиЭ ЧО, пост. от 07.02.2019 № 10/5    (331101-1)</t>
  </si>
  <si>
    <t>Компрессоры передвижные, давление 2,0 МПа, производительность 60 м3/мин</t>
  </si>
  <si>
    <t xml:space="preserve">257.6
</t>
  </si>
  <si>
    <t xml:space="preserve">1149.53
</t>
  </si>
  <si>
    <t>Компьютер сварочный</t>
  </si>
  <si>
    <t xml:space="preserve">13.18
</t>
  </si>
  <si>
    <t xml:space="preserve">45.45
</t>
  </si>
  <si>
    <t>Генератор сварочный для сварки полиэтиленовых труб</t>
  </si>
  <si>
    <t xml:space="preserve">19.7
</t>
  </si>
  <si>
    <t xml:space="preserve">53.24
</t>
  </si>
  <si>
    <t>Ножницы гильотинные механические для полиэтиленовых труб диаметром 110-225 мм</t>
  </si>
  <si>
    <t xml:space="preserve">18
</t>
  </si>
  <si>
    <t xml:space="preserve">89.14
</t>
  </si>
  <si>
    <t>Ножницы ручные с храповым механизмом для полиэтиленовых труб диаметром до 63 мм</t>
  </si>
  <si>
    <t xml:space="preserve">7.73
</t>
  </si>
  <si>
    <t xml:space="preserve">30.38
</t>
  </si>
  <si>
    <t>Выравниватель концов труб для полиэтиленовых труб диаметром 32-63 мм</t>
  </si>
  <si>
    <t xml:space="preserve">21.66
</t>
  </si>
  <si>
    <t xml:space="preserve">88.59
</t>
  </si>
  <si>
    <t>Выравниватель концов труб для полиэтиленовых труб диаметром 110-160 мм</t>
  </si>
  <si>
    <t xml:space="preserve">25.84
</t>
  </si>
  <si>
    <t xml:space="preserve">95.61
</t>
  </si>
  <si>
    <t>Гидравлическая лебедка-ворот в комплекте с гидравлическим агрегатом на автоприцепе</t>
  </si>
  <si>
    <t xml:space="preserve">67.11
</t>
  </si>
  <si>
    <t xml:space="preserve">109.51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</si>
  <si>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</si>
  <si>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4.41
</t>
  </si>
  <si>
    <t xml:space="preserve">17.33
</t>
  </si>
  <si>
    <t>Позиционер-центратор многоцелевой для сборки и сварки полиэтиленовых соединительных деталей с трубой диаметром 110 мм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</si>
  <si>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</si>
  <si>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 xml:space="preserve">6.49
</t>
  </si>
  <si>
    <t xml:space="preserve">25.5
</t>
  </si>
  <si>
    <t>Позиционер-центратор для сборки и сварки при помощи соединительных деталей с закладными нагревателями полиэтиленовых труб диаметром 32 мм</t>
  </si>
  <si>
    <t xml:space="preserve">3.51
</t>
  </si>
  <si>
    <t xml:space="preserve">13.8
</t>
  </si>
  <si>
    <t>Автомобили бортовые, грузоподъемность до 5 т</t>
  </si>
  <si>
    <t xml:space="preserve">103.2
</t>
  </si>
  <si>
    <t xml:space="preserve">622
</t>
  </si>
  <si>
    <t>Автомобиль-самосвал, грузоподъемность до 7 т</t>
  </si>
  <si>
    <t xml:space="preserve">105.37
</t>
  </si>
  <si>
    <t xml:space="preserve">761
</t>
  </si>
  <si>
    <t>Тягачи седельные, грузоподъемность 15 т</t>
  </si>
  <si>
    <t xml:space="preserve">130.8
</t>
  </si>
  <si>
    <t xml:space="preserve">831.37
</t>
  </si>
  <si>
    <t>Полуприцепы общего назначения, грузоподъемность 15 т</t>
  </si>
  <si>
    <t xml:space="preserve">20.56
</t>
  </si>
  <si>
    <t xml:space="preserve">83.4
</t>
  </si>
  <si>
    <t>Прицеп типа ПС-3100 для барабанов полиэтиленовых труб</t>
  </si>
  <si>
    <t xml:space="preserve">21.21
</t>
  </si>
  <si>
    <t xml:space="preserve">40.6
</t>
  </si>
  <si>
    <t>Спецавтомашины грузоподъемностью до 8 т, вездеходы</t>
  </si>
  <si>
    <t xml:space="preserve">128.2
</t>
  </si>
  <si>
    <t xml:space="preserve">872.74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</si>
  <si>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</si>
  <si>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</si>
  <si>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</si>
  <si>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</si>
  <si>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</si>
  <si>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</si>
  <si>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19776.92
</t>
  </si>
  <si>
    <t>МТРиЭ ЧО, Пост.от 07.02.2019 г. №10/5, п.102</t>
  </si>
  <si>
    <t>101-0311</t>
  </si>
  <si>
    <t>Каболка</t>
  </si>
  <si>
    <t xml:space="preserve">26830
</t>
  </si>
  <si>
    <t xml:space="preserve">138409.62
</t>
  </si>
  <si>
    <t>К=1,1 МТРиЭ ЧО, Пост.от 07.02.2019 г. №10/5</t>
  </si>
  <si>
    <t>101-0324</t>
  </si>
  <si>
    <t>Кислород технический газообразный</t>
  </si>
  <si>
    <t xml:space="preserve">м3
</t>
  </si>
  <si>
    <t xml:space="preserve">6.2
</t>
  </si>
  <si>
    <t xml:space="preserve">48.97
</t>
  </si>
  <si>
    <t>26.03.080</t>
  </si>
  <si>
    <t>101-0585</t>
  </si>
  <si>
    <t>Масло дизельное моторное М-10ДМ</t>
  </si>
  <si>
    <t xml:space="preserve">8400
</t>
  </si>
  <si>
    <t xml:space="preserve">53431.92
</t>
  </si>
  <si>
    <t>27.01.102/0.92532*1000</t>
  </si>
  <si>
    <t>101-0620</t>
  </si>
  <si>
    <t>Мел природный молотый</t>
  </si>
  <si>
    <t xml:space="preserve">1000
</t>
  </si>
  <si>
    <t xml:space="preserve">6508.26
</t>
  </si>
  <si>
    <t>Среднее (13.01.117,13.01.119)</t>
  </si>
  <si>
    <t>101-0782</t>
  </si>
  <si>
    <t>Поковки из квадратных заготовок, масса 1,8 кг</t>
  </si>
  <si>
    <t xml:space="preserve">10190
</t>
  </si>
  <si>
    <t xml:space="preserve">69947.4
</t>
  </si>
  <si>
    <t>МТРиЭ ЧО, Пост.от 07.02.2019 г. №10/5, п.117</t>
  </si>
  <si>
    <t>101-0850</t>
  </si>
  <si>
    <t>Резина листовая вулканизованная цветная</t>
  </si>
  <si>
    <t xml:space="preserve">кг
</t>
  </si>
  <si>
    <t xml:space="preserve">23.21
</t>
  </si>
  <si>
    <t xml:space="preserve">100.21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</si>
  <si>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</si>
  <si>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</si>
  <si>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</si>
  <si>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</si>
  <si>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53970.44
</t>
  </si>
  <si>
    <t>27.01.090</t>
  </si>
  <si>
    <t>101-1513</t>
  </si>
  <si>
    <t>Электроды диаметром 4 мм Э42</t>
  </si>
  <si>
    <t xml:space="preserve">11520
</t>
  </si>
  <si>
    <t xml:space="preserve">90025.88
</t>
  </si>
  <si>
    <t>08.07.006</t>
  </si>
  <si>
    <t>101-1514</t>
  </si>
  <si>
    <t>Электроды диаметром 4 мм Э42А</t>
  </si>
  <si>
    <t>101-1530</t>
  </si>
  <si>
    <t>Электроды диаметром 6 мм Э42А</t>
  </si>
  <si>
    <t xml:space="preserve">10660
</t>
  </si>
  <si>
    <t xml:space="preserve">79879.89
</t>
  </si>
  <si>
    <t>101-1556</t>
  </si>
  <si>
    <t>Битумы нефтяные дорожные марки БНД-60/90, БНД 90/130</t>
  </si>
  <si>
    <t xml:space="preserve">3030
</t>
  </si>
  <si>
    <t xml:space="preserve">13397.84
</t>
  </si>
  <si>
    <t>МТРиЭ ЧО, Пост.от 07.02.2019 г. №10/5, п.509</t>
  </si>
  <si>
    <t>101-1994</t>
  </si>
  <si>
    <t>Краски маркировочные МКЭ-4</t>
  </si>
  <si>
    <t xml:space="preserve">103
</t>
  </si>
  <si>
    <t xml:space="preserve">168.99
</t>
  </si>
  <si>
    <t>101-2211</t>
  </si>
  <si>
    <t>Пленка радиографическая РТ-5</t>
  </si>
  <si>
    <t xml:space="preserve">дм2
</t>
  </si>
  <si>
    <t xml:space="preserve">8.3
</t>
  </si>
  <si>
    <t xml:space="preserve">19.01
</t>
  </si>
  <si>
    <t>101-2278</t>
  </si>
  <si>
    <t>Пропан-бутан, смесь техническая</t>
  </si>
  <si>
    <t xml:space="preserve">9.8
</t>
  </si>
  <si>
    <t xml:space="preserve">50.75
</t>
  </si>
  <si>
    <t>26.03.130</t>
  </si>
  <si>
    <t>101-2370</t>
  </si>
  <si>
    <t>Салфетки хлопчатобумажные</t>
  </si>
  <si>
    <t xml:space="preserve">м2
</t>
  </si>
  <si>
    <t xml:space="preserve">7.25
</t>
  </si>
  <si>
    <t>Среднее (26.10.021,26.10.021.1/0.0576)</t>
  </si>
  <si>
    <t>101-2477</t>
  </si>
  <si>
    <t>Лента мастично-полимерная типа «Лиам»</t>
  </si>
  <si>
    <t xml:space="preserve">67.9
</t>
  </si>
  <si>
    <t xml:space="preserve">194.28
</t>
  </si>
  <si>
    <t>Среднее (10.02.206, 10.02.2061)</t>
  </si>
  <si>
    <t>101-3271</t>
  </si>
  <si>
    <t>Фотопроявитель</t>
  </si>
  <si>
    <t xml:space="preserve">л
</t>
  </si>
  <si>
    <t xml:space="preserve">25.4
</t>
  </si>
  <si>
    <t xml:space="preserve">125.79
</t>
  </si>
  <si>
    <t>101-3272</t>
  </si>
  <si>
    <t>Фотофиксаж</t>
  </si>
  <si>
    <t xml:space="preserve">18.5
</t>
  </si>
  <si>
    <t xml:space="preserve">108.04
</t>
  </si>
  <si>
    <t>Среднее (37.03.036, 37.03.037, 37.03.038, 37.03.039)</t>
  </si>
  <si>
    <t>101-8001</t>
  </si>
  <si>
    <t>Кислота уксусная</t>
  </si>
  <si>
    <t xml:space="preserve">18.9
</t>
  </si>
  <si>
    <t xml:space="preserve">61.71
</t>
  </si>
  <si>
    <t>26.02.076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</si>
  <si>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</si>
  <si>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</si>
  <si>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</si>
  <si>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8353.3
</t>
  </si>
  <si>
    <t>МТРиЭ ЧО, Пост.от 07.02.2019 г. №10/5, п.176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</si>
  <si>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</si>
  <si>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</si>
  <si>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</si>
  <si>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5822.85
</t>
  </si>
  <si>
    <t>(09.01.133/782.84)*614.21</t>
  </si>
  <si>
    <t>103-1009</t>
  </si>
  <si>
    <t>Фасонные стальные сварные части, диаметр до 800 мм</t>
  </si>
  <si>
    <t xml:space="preserve">13960
</t>
  </si>
  <si>
    <t xml:space="preserve">122471.29
</t>
  </si>
  <si>
    <t>МТРиЭ ЧО, Пост.от 07.02.2019 г. №10/5, п.198</t>
  </si>
  <si>
    <t>113-0359</t>
  </si>
  <si>
    <t>Обезжириватель «CAMISOLVE»</t>
  </si>
  <si>
    <t xml:space="preserve">79
</t>
  </si>
  <si>
    <t xml:space="preserve">358.56
</t>
  </si>
  <si>
    <t>Код ОКП 23 10 00</t>
  </si>
  <si>
    <t>301-3193</t>
  </si>
  <si>
    <t>Ковер</t>
  </si>
  <si>
    <t xml:space="preserve">шт.
</t>
  </si>
  <si>
    <t xml:space="preserve">119
</t>
  </si>
  <si>
    <t xml:space="preserve">521.57
</t>
  </si>
  <si>
    <t>20.06.149*0.012</t>
  </si>
  <si>
    <t>401-0005</t>
  </si>
  <si>
    <t>Бетон тяжелый, класс В12,5 (М150)</t>
  </si>
  <si>
    <t xml:space="preserve">592
</t>
  </si>
  <si>
    <t xml:space="preserve">2763.41
</t>
  </si>
  <si>
    <t>МТРиЭ ЧО, Пост.от 07.02.2019 г. №10/5, п.400</t>
  </si>
  <si>
    <t>403-1103</t>
  </si>
  <si>
    <t>Плиты железобетонные опорные</t>
  </si>
  <si>
    <t xml:space="preserve">2362.7
</t>
  </si>
  <si>
    <t xml:space="preserve">19382.67
</t>
  </si>
  <si>
    <t>МТРиЭ ЧО, Пост.от 07.02.2019 г. №10/5, п.019</t>
  </si>
  <si>
    <t>408-0017</t>
  </si>
  <si>
    <t>Щебень из природного камня для строительных работ марка 600, фракция 5(3)-10 мм</t>
  </si>
  <si>
    <t xml:space="preserve">125
</t>
  </si>
  <si>
    <t xml:space="preserve">556.64
</t>
  </si>
  <si>
    <t>Среднее (06.01.118.1, 06.01.118.2, 06.01.0899, 06.01.086, 06.01.0294.1, 06.01.090)</t>
  </si>
  <si>
    <t>408-0018</t>
  </si>
  <si>
    <t>Щебень из природного камня для строительных работ марка 600, фракция 10-20 мм</t>
  </si>
  <si>
    <t xml:space="preserve">622.03
</t>
  </si>
  <si>
    <t>Среднее (06.01.118.2, 06.01.090, 06.01.0295)</t>
  </si>
  <si>
    <t>408-0020</t>
  </si>
  <si>
    <t>Щебень из природного камня для строительных работ марка 600, фракция 40-70 мм</t>
  </si>
  <si>
    <t xml:space="preserve">122
</t>
  </si>
  <si>
    <t xml:space="preserve">511.31
</t>
  </si>
  <si>
    <t>Среднее (06.01.029, 06.01.118.4, 06.01.031, 06.01.110)</t>
  </si>
  <si>
    <t>411-0001</t>
  </si>
  <si>
    <t>Вода</t>
  </si>
  <si>
    <t xml:space="preserve">3.11
</t>
  </si>
  <si>
    <t xml:space="preserve">22.6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</si>
  <si>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</si>
  <si>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</si>
  <si>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</si>
  <si>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</si>
  <si>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</si>
  <si>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</si>
  <si>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83966.81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</si>
  <si>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</si>
  <si>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</si>
  <si>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</si>
  <si>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</si>
  <si>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40458.53
</t>
  </si>
  <si>
    <t>Код ОКП 14 69 00</t>
  </si>
  <si>
    <t>507-2611</t>
  </si>
  <si>
    <t>Заглушки полиэтиленовые для труб диаметром 63 мм</t>
  </si>
  <si>
    <t xml:space="preserve">10 шт.
</t>
  </si>
  <si>
    <t xml:space="preserve">263.62
</t>
  </si>
  <si>
    <t xml:space="preserve">748.13
</t>
  </si>
  <si>
    <t>507-2624</t>
  </si>
  <si>
    <t>Муфты полиэтиленовые с закладными электронагревателями для труб диаметром 32 мм...</t>
  </si>
  <si>
    <t xml:space="preserve">116
</t>
  </si>
  <si>
    <t xml:space="preserve">121.4
</t>
  </si>
  <si>
    <t>...</t>
  </si>
  <si>
    <t xml:space="preserve">   - Муфты полиэтиленовые с закладными электронагревателями для труб диаметром 32 мм</t>
  </si>
  <si>
    <t>20.09.004.4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</si>
  <si>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</si>
  <si>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</si>
  <si>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</si>
  <si>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344.82
</t>
  </si>
  <si>
    <t>20.09.004.5</t>
  </si>
  <si>
    <t>507-2626</t>
  </si>
  <si>
    <t>Муфты полиэтиленовые с закладными электронагревателями для труб диаметром 110 мм...</t>
  </si>
  <si>
    <t xml:space="preserve">251
</t>
  </si>
  <si>
    <t xml:space="preserve">695.36
</t>
  </si>
  <si>
    <t xml:space="preserve">   - Муфты полиэтиленовые с закладными электронагревателями для труб диаметром 110 мм</t>
  </si>
  <si>
    <t>20.09.004.6</t>
  </si>
  <si>
    <t>509-0068</t>
  </si>
  <si>
    <t>Обертка защитная на полиэтиленовой основе «Полилен-0»</t>
  </si>
  <si>
    <t xml:space="preserve">33.41
</t>
  </si>
  <si>
    <t xml:space="preserve">132.8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</si>
  <si>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</si>
  <si>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</si>
  <si>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</si>
  <si>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</si>
  <si>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</si>
  <si>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ТССЦ-101-2338</t>
  </si>
  <si>
    <t>Герметик силиконовый Isosil S206</t>
  </si>
  <si>
    <t xml:space="preserve">76.06
</t>
  </si>
  <si>
    <t xml:space="preserve">428.19
</t>
  </si>
  <si>
    <t>11.02.149.2*1000/280</t>
  </si>
  <si>
    <t>ТССЦ-101-4257</t>
  </si>
  <si>
    <t>Шнур пенополиэтиленовый теплоизоляционный прокладочный "Вилатерм", сечение круглое сплошное, диаметр 15 мм</t>
  </si>
  <si>
    <t xml:space="preserve">м
</t>
  </si>
  <si>
    <t xml:space="preserve">2.05
</t>
  </si>
  <si>
    <t xml:space="preserve">8.03
</t>
  </si>
  <si>
    <t>10.01.165.1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</si>
  <si>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</si>
  <si>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</si>
  <si>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99.9
</t>
  </si>
  <si>
    <t xml:space="preserve">318.54
</t>
  </si>
  <si>
    <t>МТРиЭ ЧО, Пост.от 07.02.2019 г. №10/5, п.521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</si>
  <si>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</si>
  <si>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</si>
  <si>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30.2
</t>
  </si>
  <si>
    <t xml:space="preserve">196.66
</t>
  </si>
  <si>
    <t>МТРиЭ ЧО, Пост.от 07.02.2019 г. №10/5, п.188*4.62/1000</t>
  </si>
  <si>
    <t>ТССЦ-109-0012</t>
  </si>
  <si>
    <t>Глина бентонитовая марки ПБМГ</t>
  </si>
  <si>
    <t xml:space="preserve">1180
</t>
  </si>
  <si>
    <t xml:space="preserve">11147.95
</t>
  </si>
  <si>
    <t>ТССЦ-110-0245</t>
  </si>
  <si>
    <t>Полимер для стабилизации буровых скважин «ФИЛЬТР ЧЕК»</t>
  </si>
  <si>
    <t xml:space="preserve">39779.38
</t>
  </si>
  <si>
    <t xml:space="preserve">218288.69
</t>
  </si>
  <si>
    <t>Среднее (13.01.409,13.01.410,13.01.410.1)</t>
  </si>
  <si>
    <t>ТССЦ-301-3281</t>
  </si>
  <si>
    <t>Трубка контрольная</t>
  </si>
  <si>
    <t xml:space="preserve">компл.
</t>
  </si>
  <si>
    <t xml:space="preserve">95.73
</t>
  </si>
  <si>
    <t xml:space="preserve">722.5
</t>
  </si>
  <si>
    <t>Код ОКП 52 63 12</t>
  </si>
  <si>
    <t>ТССЦ-408-0122</t>
  </si>
  <si>
    <t>Песок природный для строительных работ средний</t>
  </si>
  <si>
    <t xml:space="preserve">117
</t>
  </si>
  <si>
    <t xml:space="preserve">347.7
</t>
  </si>
  <si>
    <t>МТРиЭ ЧО, Пост.от 07.02.2019 г. №10/5, п.095</t>
  </si>
  <si>
    <t>ТССЦ-410-0010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</si>
  <si>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III, тип Б</t>
  </si>
  <si>
    <t xml:space="preserve">426
</t>
  </si>
  <si>
    <t xml:space="preserve">2144.16
</t>
  </si>
  <si>
    <t>Среднее (13.03.005, 13.03.004, 13.03.0032)</t>
  </si>
  <si>
    <t>ТССЦ-507-0742</t>
  </si>
  <si>
    <t>Муфта полиэтиленовая редукционная с закладными электронагревателями, Д=32х32 мм</t>
  </si>
  <si>
    <t xml:space="preserve">205.56
</t>
  </si>
  <si>
    <t xml:space="preserve">382.56
</t>
  </si>
  <si>
    <t>20.09.004.63</t>
  </si>
  <si>
    <t>ТССЦ-507-0770</t>
  </si>
  <si>
    <t>Соединительная арматура трубопроводов, переход диаметром 32х25 мм</t>
  </si>
  <si>
    <t xml:space="preserve">21.5
</t>
  </si>
  <si>
    <t xml:space="preserve">870.72
</t>
  </si>
  <si>
    <t>20.09.080.32</t>
  </si>
  <si>
    <t>ТССЦ-507-0778</t>
  </si>
  <si>
    <t>Переход «полиэтилен-сталь ...</t>
  </si>
  <si>
    <t xml:space="preserve">385
</t>
  </si>
  <si>
    <t xml:space="preserve">382.29
</t>
  </si>
  <si>
    <t>20.09.004.1</t>
  </si>
  <si>
    <t xml:space="preserve">   - Переход «полиэтилен-сталь 32х32»</t>
  </si>
  <si>
    <t xml:space="preserve">   - Переход «полиэтилен-сталь 63х57»</t>
  </si>
  <si>
    <t>ТССЦ-507-0833</t>
  </si>
  <si>
    <t>Отвод 90° полиэтиленовый с удлиненным хвостовиком, диаметр 110 мм (ТУ2248-001-18425183-01)</t>
  </si>
  <si>
    <t xml:space="preserve">201.21
</t>
  </si>
  <si>
    <t xml:space="preserve">541.21
</t>
  </si>
  <si>
    <t>20.09.003</t>
  </si>
  <si>
    <t>ТССЦ-507-1974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</si>
  <si>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4 мм</t>
  </si>
  <si>
    <t xml:space="preserve">22.8
</t>
  </si>
  <si>
    <t xml:space="preserve">95.22
</t>
  </si>
  <si>
    <t>20.06.3005</t>
  </si>
  <si>
    <t>ТССЦ-507-3538</t>
  </si>
  <si>
    <t>Лента сигнальная "Газ" ЛСГ 200</t>
  </si>
  <si>
    <t xml:space="preserve">0.3
</t>
  </si>
  <si>
    <t xml:space="preserve">1.41
</t>
  </si>
  <si>
    <t>ТССЦ-507-3726</t>
  </si>
  <si>
    <t>Труба напорная из полиэтилена PE 100 для газопроводов ПЭ100 SDR11, размером 63х5,8 мм (ГОСТ Р 50838-95)</t>
  </si>
  <si>
    <t xml:space="preserve">32.47
</t>
  </si>
  <si>
    <t xml:space="preserve">128.63
</t>
  </si>
  <si>
    <t>15.02.054</t>
  </si>
  <si>
    <t>ТССЦ-507-3729</t>
  </si>
  <si>
    <t>Труба напорная из полиэтилена PE 100 для газопроводов ПЭ100 SDR11, размером 110х10,0 мм (ГОСТ Р 50838-95)</t>
  </si>
  <si>
    <t xml:space="preserve">97.09
</t>
  </si>
  <si>
    <t xml:space="preserve">388.22
</t>
  </si>
  <si>
    <t>15.02.054.2</t>
  </si>
  <si>
    <t>Итого по строительным материалам</t>
  </si>
  <si>
    <t xml:space="preserve"> </t>
  </si>
  <si>
    <t>ЛОКАЛЬНЫЙ РЕСУРСНЫЙ СМЕТНЫЙ РАСЧЕТ 02-01-01</t>
  </si>
  <si>
    <t>ЛОКАЛЬНАЯ СМЕТА 02-01-01</t>
  </si>
  <si>
    <t>Составлена в базисных ценах на 01.2000 г. и текущих ценах на 1 квартал 2019.</t>
  </si>
  <si>
    <t>_________________ /______________________/</t>
  </si>
  <si>
    <t>_________________ /________________/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</si>
</sst>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1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1" fontId="12" fillId="0" borderId="0" xfId="10" applyNumberFormat="1" applyFont="1" applyAlignment="1">
      <alignment horizontal="right"/>
    </xf>
    <xf numFmtId="0" fontId="9" fillId="0" borderId="0" xfId="0" applyFont="1"/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3" fillId="0" borderId="0" xfId="6">
      <alignment horizontal="right" vertical="top" wrapText="1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10</xdr:row>
          <xdr:rowOff>104775</xdr:rowOff>
        </xdr:from>
        <xdr:to>
          <xdr:col>1</xdr:col>
          <xdr:colOff>971550</xdr:colOff>
          <xdr:row>12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2:Z119"/>
  <sheetViews>
    <sheetView showGridLines="0" tabSelected="1" topLeftCell="A112" zoomScaleNormal="100" workbookViewId="0">
      <selection activeCell="A120" sqref="A120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5" width="9.140625" style="1" hidden="1" customWidth="1"/>
    <col min="26" max="26" width="0" style="1" hidden="1" customWidth="1"/>
    <col min="27" max="27" width="9.140625" style="1" customWidth="1"/>
    <col min="28" max="16384" width="9.140625" style="1"/>
  </cols>
  <sheetData>
    <row r="2" spans="1:26" ht="15.75" x14ac:dyDescent="0.25">
      <c r="A2" s="2" t="s">
        <v>37</v>
      </c>
      <c r="H2" s="3" t="s">
        <v>38</v>
      </c>
    </row>
    <row r="3" spans="1:26" x14ac:dyDescent="0.2">
      <c r="A3" s="54"/>
      <c r="H3" s="54" t="s">
        <v>41</v>
      </c>
    </row>
    <row r="4" spans="1:26" x14ac:dyDescent="0.2">
      <c r="A4" s="54" t="s">
        <v>866</v>
      </c>
      <c r="B4" s="4"/>
      <c r="C4" s="4"/>
      <c r="D4" s="4"/>
      <c r="E4" s="4"/>
      <c r="F4" s="4"/>
      <c r="G4" s="4"/>
      <c r="H4" s="54" t="s">
        <v>865</v>
      </c>
    </row>
    <row r="5" spans="1:26" x14ac:dyDescent="0.2">
      <c r="A5" s="1" t="s">
        <v>39</v>
      </c>
      <c r="B5" s="4"/>
      <c r="C5" s="4"/>
      <c r="D5" s="4"/>
      <c r="E5" s="4"/>
      <c r="F5" s="4"/>
      <c r="G5" s="4"/>
      <c r="H5" s="55" t="s">
        <v>40</v>
      </c>
    </row>
    <row r="6" spans="1:26" x14ac:dyDescent="0.2">
      <c r="A6" s="4"/>
      <c r="B6" s="4"/>
      <c r="C6" s="4"/>
      <c r="D6" s="4"/>
      <c r="E6" s="4"/>
      <c r="F6" s="4"/>
      <c r="G6" s="4"/>
      <c r="H6" s="4"/>
    </row>
    <row r="7" spans="1:26" s="7" customFormat="1" ht="12" x14ac:dyDescent="0.2">
      <c r="A7" s="5"/>
      <c r="B7" s="6"/>
      <c r="C7" s="6"/>
      <c r="D7" s="6"/>
    </row>
    <row r="8" spans="1:26" s="7" customFormat="1" ht="15" x14ac:dyDescent="0.25">
      <c r="A8" s="111" t="s">
        <v>863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6" s="7" customFormat="1" ht="12" x14ac:dyDescent="0.2">
      <c r="A9" s="112" t="s">
        <v>32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</row>
    <row r="10" spans="1:26" s="7" customFormat="1" ht="12" x14ac:dyDescent="0.2">
      <c r="A10" s="112" t="s">
        <v>42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</row>
    <row r="11" spans="1:26" s="7" customFormat="1" ht="12" x14ac:dyDescent="0.2"/>
    <row r="12" spans="1:26" s="7" customFormat="1" ht="12" x14ac:dyDescent="0.2">
      <c r="G12" s="113" t="s">
        <v>17</v>
      </c>
      <c r="H12" s="114"/>
      <c r="I12" s="115"/>
      <c r="J12" s="113" t="s">
        <v>18</v>
      </c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5"/>
    </row>
    <row r="13" spans="1:26" s="7" customFormat="1" x14ac:dyDescent="0.2">
      <c r="D13" s="5" t="s">
        <v>2</v>
      </c>
      <c r="G13" s="107">
        <f>38173/1000</f>
        <v>38.173000000000002</v>
      </c>
      <c r="H13" s="108"/>
      <c r="I13" s="10" t="s">
        <v>3</v>
      </c>
      <c r="J13" s="109">
        <f>249581/1000</f>
        <v>249.58099999999999</v>
      </c>
      <c r="K13" s="110"/>
      <c r="L13" s="11"/>
      <c r="M13" s="11"/>
      <c r="N13" s="11"/>
      <c r="O13" s="11"/>
      <c r="P13" s="11"/>
      <c r="Q13" s="11"/>
      <c r="R13" s="11"/>
      <c r="S13" s="11"/>
      <c r="T13" s="11"/>
      <c r="U13" s="10" t="s">
        <v>3</v>
      </c>
    </row>
    <row r="14" spans="1:26" s="7" customFormat="1" x14ac:dyDescent="0.2">
      <c r="D14" s="12" t="s">
        <v>33</v>
      </c>
      <c r="F14" s="13"/>
      <c r="G14" s="107">
        <f>0/1000</f>
        <v>0</v>
      </c>
      <c r="H14" s="108"/>
      <c r="I14" s="10" t="s">
        <v>3</v>
      </c>
      <c r="J14" s="109">
        <f>0/1000</f>
        <v>0</v>
      </c>
      <c r="K14" s="110"/>
      <c r="L14" s="11"/>
      <c r="M14" s="11"/>
      <c r="N14" s="11"/>
      <c r="O14" s="11"/>
      <c r="P14" s="11"/>
      <c r="Q14" s="11"/>
      <c r="R14" s="11"/>
      <c r="S14" s="11"/>
      <c r="T14" s="11"/>
      <c r="U14" s="10" t="s">
        <v>3</v>
      </c>
    </row>
    <row r="15" spans="1:26" s="7" customFormat="1" x14ac:dyDescent="0.2">
      <c r="D15" s="12" t="s">
        <v>34</v>
      </c>
      <c r="F15" s="13"/>
      <c r="G15" s="107">
        <f>395/1000</f>
        <v>0.39500000000000002</v>
      </c>
      <c r="H15" s="108"/>
      <c r="I15" s="10" t="s">
        <v>3</v>
      </c>
      <c r="J15" s="109">
        <f>2333/1000</f>
        <v>2.3330000000000002</v>
      </c>
      <c r="K15" s="110"/>
      <c r="L15" s="11"/>
      <c r="M15" s="11"/>
      <c r="N15" s="11"/>
      <c r="O15" s="11"/>
      <c r="P15" s="11"/>
      <c r="Q15" s="11"/>
      <c r="R15" s="11"/>
      <c r="S15" s="11"/>
      <c r="T15" s="11"/>
      <c r="U15" s="10" t="s">
        <v>3</v>
      </c>
    </row>
    <row r="16" spans="1:26" s="7" customFormat="1" x14ac:dyDescent="0.2">
      <c r="D16" s="5" t="s">
        <v>4</v>
      </c>
      <c r="G16" s="107">
        <f>(V16+V17)/1000</f>
        <v>0.37815999999999994</v>
      </c>
      <c r="H16" s="108"/>
      <c r="I16" s="10" t="s">
        <v>5</v>
      </c>
      <c r="J16" s="109">
        <f>(W16+W17)/1000</f>
        <v>0.37815999999999994</v>
      </c>
      <c r="K16" s="110"/>
      <c r="L16" s="11"/>
      <c r="M16" s="11"/>
      <c r="N16" s="11"/>
      <c r="O16" s="11"/>
      <c r="P16" s="11"/>
      <c r="Q16" s="11"/>
      <c r="R16" s="11"/>
      <c r="S16" s="11"/>
      <c r="T16" s="11"/>
      <c r="U16" s="10" t="s">
        <v>5</v>
      </c>
      <c r="V16" s="14">
        <v>344.28</v>
      </c>
      <c r="W16" s="15">
        <v>344.28</v>
      </c>
      <c r="X16" s="51">
        <v>4766</v>
      </c>
      <c r="Y16" s="51">
        <v>5667</v>
      </c>
      <c r="Z16" s="51">
        <v>3570</v>
      </c>
    </row>
    <row r="17" spans="1:26" s="7" customFormat="1" x14ac:dyDescent="0.2">
      <c r="D17" s="5" t="s">
        <v>6</v>
      </c>
      <c r="G17" s="107">
        <f>4766/1000</f>
        <v>4.766</v>
      </c>
      <c r="H17" s="108"/>
      <c r="I17" s="10" t="s">
        <v>3</v>
      </c>
      <c r="J17" s="109">
        <f>62268/1000</f>
        <v>62.268000000000001</v>
      </c>
      <c r="K17" s="110"/>
      <c r="L17" s="11"/>
      <c r="M17" s="11"/>
      <c r="N17" s="11"/>
      <c r="O17" s="11"/>
      <c r="P17" s="11"/>
      <c r="Q17" s="11"/>
      <c r="R17" s="11"/>
      <c r="S17" s="11"/>
      <c r="T17" s="11"/>
      <c r="U17" s="10" t="s">
        <v>3</v>
      </c>
      <c r="V17" s="14">
        <v>33.880000000000003</v>
      </c>
      <c r="W17" s="15">
        <v>33.880000000000003</v>
      </c>
      <c r="X17" s="52">
        <v>62268</v>
      </c>
      <c r="Y17" s="52">
        <v>63082</v>
      </c>
      <c r="Z17" s="52">
        <v>37248</v>
      </c>
    </row>
    <row r="18" spans="1:26" s="7" customFormat="1" ht="12" x14ac:dyDescent="0.2">
      <c r="F18" s="6"/>
      <c r="G18" s="16"/>
      <c r="H18" s="16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7"/>
    </row>
    <row r="19" spans="1:26" s="7" customFormat="1" ht="12" x14ac:dyDescent="0.2">
      <c r="B19" s="6"/>
      <c r="C19" s="6"/>
      <c r="D19" s="6"/>
      <c r="F19" s="13"/>
      <c r="G19" s="19"/>
      <c r="H19" s="19"/>
      <c r="I19" s="20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0"/>
    </row>
    <row r="20" spans="1:26" s="7" customFormat="1" ht="12" x14ac:dyDescent="0.2">
      <c r="A20" s="56" t="s">
        <v>864</v>
      </c>
    </row>
    <row r="21" spans="1:26" s="7" customFormat="1" thickBot="1" x14ac:dyDescent="0.25">
      <c r="A21" s="22"/>
    </row>
    <row r="22" spans="1:26" s="24" customFormat="1" ht="27" customHeight="1" thickBot="1" x14ac:dyDescent="0.25">
      <c r="A22" s="104" t="s">
        <v>7</v>
      </c>
      <c r="B22" s="104" t="s">
        <v>8</v>
      </c>
      <c r="C22" s="104" t="s">
        <v>9</v>
      </c>
      <c r="D22" s="105" t="s">
        <v>10</v>
      </c>
      <c r="E22" s="105"/>
      <c r="F22" s="105"/>
      <c r="G22" s="105" t="s">
        <v>11</v>
      </c>
      <c r="H22" s="105"/>
      <c r="I22" s="105"/>
      <c r="J22" s="105" t="s">
        <v>12</v>
      </c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</row>
    <row r="23" spans="1:26" s="24" customFormat="1" ht="22.5" customHeight="1" thickBot="1" x14ac:dyDescent="0.25">
      <c r="A23" s="104"/>
      <c r="B23" s="104"/>
      <c r="C23" s="104"/>
      <c r="D23" s="106" t="s">
        <v>1</v>
      </c>
      <c r="E23" s="23" t="s">
        <v>13</v>
      </c>
      <c r="F23" s="23" t="s">
        <v>14</v>
      </c>
      <c r="G23" s="106" t="s">
        <v>1</v>
      </c>
      <c r="H23" s="23" t="s">
        <v>13</v>
      </c>
      <c r="I23" s="23" t="s">
        <v>14</v>
      </c>
      <c r="J23" s="106" t="s">
        <v>1</v>
      </c>
      <c r="K23" s="23" t="s">
        <v>13</v>
      </c>
      <c r="L23" s="23"/>
      <c r="M23" s="23"/>
      <c r="N23" s="23"/>
      <c r="O23" s="23"/>
      <c r="P23" s="23"/>
      <c r="Q23" s="23"/>
      <c r="R23" s="23"/>
      <c r="S23" s="23"/>
      <c r="T23" s="23"/>
      <c r="U23" s="23" t="s">
        <v>14</v>
      </c>
    </row>
    <row r="24" spans="1:26" s="24" customFormat="1" ht="22.5" customHeight="1" thickBot="1" x14ac:dyDescent="0.25">
      <c r="A24" s="104"/>
      <c r="B24" s="104"/>
      <c r="C24" s="104"/>
      <c r="D24" s="106"/>
      <c r="E24" s="23" t="s">
        <v>15</v>
      </c>
      <c r="F24" s="23" t="s">
        <v>16</v>
      </c>
      <c r="G24" s="106"/>
      <c r="H24" s="23" t="s">
        <v>15</v>
      </c>
      <c r="I24" s="23" t="s">
        <v>16</v>
      </c>
      <c r="J24" s="106"/>
      <c r="K24" s="23" t="s">
        <v>15</v>
      </c>
      <c r="L24" s="23"/>
      <c r="M24" s="23"/>
      <c r="N24" s="23"/>
      <c r="O24" s="23"/>
      <c r="P24" s="23"/>
      <c r="Q24" s="23"/>
      <c r="R24" s="23"/>
      <c r="S24" s="23"/>
      <c r="T24" s="23"/>
      <c r="U24" s="23" t="s">
        <v>16</v>
      </c>
    </row>
    <row r="25" spans="1:26" s="6" customFormat="1" x14ac:dyDescent="0.2">
      <c r="A25" s="57">
        <v>1</v>
      </c>
      <c r="B25" s="57">
        <v>2</v>
      </c>
      <c r="C25" s="57">
        <v>3</v>
      </c>
      <c r="D25" s="58">
        <v>4</v>
      </c>
      <c r="E25" s="57">
        <v>5</v>
      </c>
      <c r="F25" s="57">
        <v>6</v>
      </c>
      <c r="G25" s="58">
        <v>7</v>
      </c>
      <c r="H25" s="57">
        <v>8</v>
      </c>
      <c r="I25" s="57">
        <v>9</v>
      </c>
      <c r="J25" s="58">
        <v>10</v>
      </c>
      <c r="K25" s="57">
        <v>11</v>
      </c>
      <c r="L25" s="57"/>
      <c r="M25" s="57"/>
      <c r="N25" s="57"/>
      <c r="O25" s="57"/>
      <c r="P25" s="57"/>
      <c r="Q25" s="57"/>
      <c r="R25" s="57"/>
      <c r="S25" s="57"/>
      <c r="T25" s="57"/>
      <c r="U25" s="57">
        <v>12</v>
      </c>
    </row>
    <row r="26" spans="1:26" s="27" customFormat="1" ht="21" customHeight="1" x14ac:dyDescent="0.2">
      <c r="A26" s="102" t="s">
        <v>43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</row>
    <row r="27" spans="1:26" s="27" customFormat="1" ht="120" x14ac:dyDescent="0.2">
      <c r="A27" s="59">
        <v>1</v>
      </c>
      <c r="B27" s="60" t="s">
        <v>44</v>
      </c>
      <c r="C27" s="61" t="s">
        <v>45</v>
      </c>
      <c r="D27" s="62">
        <v>2934.34</v>
      </c>
      <c r="E27" s="63">
        <v>2934.34</v>
      </c>
      <c r="F27" s="62"/>
      <c r="G27" s="62">
        <v>456</v>
      </c>
      <c r="H27" s="62">
        <v>456</v>
      </c>
      <c r="I27" s="62"/>
      <c r="J27" s="62">
        <v>5955</v>
      </c>
      <c r="K27" s="63">
        <v>5955</v>
      </c>
      <c r="L27" s="63"/>
      <c r="M27" s="63"/>
      <c r="N27" s="63"/>
      <c r="O27" s="63"/>
      <c r="P27" s="63"/>
      <c r="Q27" s="63"/>
      <c r="R27" s="63"/>
      <c r="S27" s="63"/>
      <c r="T27" s="63"/>
      <c r="U27" s="63"/>
    </row>
    <row r="28" spans="1:26" s="6" customFormat="1" ht="84" x14ac:dyDescent="0.2">
      <c r="A28" s="59">
        <v>2</v>
      </c>
      <c r="B28" s="60" t="s">
        <v>47</v>
      </c>
      <c r="C28" s="61" t="s">
        <v>48</v>
      </c>
      <c r="D28" s="62">
        <v>4775.4399999999996</v>
      </c>
      <c r="E28" s="63">
        <v>169.89</v>
      </c>
      <c r="F28" s="62" t="s">
        <v>49</v>
      </c>
      <c r="G28" s="62">
        <v>57</v>
      </c>
      <c r="H28" s="62">
        <v>2</v>
      </c>
      <c r="I28" s="62" t="s">
        <v>50</v>
      </c>
      <c r="J28" s="62">
        <v>359</v>
      </c>
      <c r="K28" s="63">
        <v>26</v>
      </c>
      <c r="L28" s="63"/>
      <c r="M28" s="63"/>
      <c r="N28" s="63"/>
      <c r="O28" s="63"/>
      <c r="P28" s="63"/>
      <c r="Q28" s="63"/>
      <c r="R28" s="63"/>
      <c r="S28" s="63"/>
      <c r="T28" s="63"/>
      <c r="U28" s="63" t="s">
        <v>51</v>
      </c>
      <c r="V28" s="27"/>
      <c r="W28" s="27"/>
      <c r="X28" s="27"/>
      <c r="Y28" s="27"/>
      <c r="Z28" s="27"/>
    </row>
    <row r="29" spans="1:26" ht="60" x14ac:dyDescent="0.2">
      <c r="A29" s="59">
        <v>3</v>
      </c>
      <c r="B29" s="60" t="s">
        <v>52</v>
      </c>
      <c r="C29" s="61" t="s">
        <v>53</v>
      </c>
      <c r="D29" s="62">
        <v>165.15</v>
      </c>
      <c r="E29" s="63"/>
      <c r="F29" s="62" t="s">
        <v>54</v>
      </c>
      <c r="G29" s="62">
        <v>12</v>
      </c>
      <c r="H29" s="62"/>
      <c r="I29" s="62" t="s">
        <v>55</v>
      </c>
      <c r="J29" s="62">
        <v>91</v>
      </c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 t="s">
        <v>56</v>
      </c>
      <c r="V29" s="27"/>
      <c r="W29" s="27"/>
      <c r="X29" s="27"/>
      <c r="Y29" s="27"/>
      <c r="Z29" s="27"/>
    </row>
    <row r="30" spans="1:26" ht="60" x14ac:dyDescent="0.2">
      <c r="A30" s="59">
        <v>4</v>
      </c>
      <c r="B30" s="60" t="s">
        <v>57</v>
      </c>
      <c r="C30" s="61" t="s">
        <v>58</v>
      </c>
      <c r="D30" s="62">
        <v>144.41</v>
      </c>
      <c r="E30" s="63">
        <v>105.37</v>
      </c>
      <c r="F30" s="62" t="s">
        <v>59</v>
      </c>
      <c r="G30" s="62">
        <v>2</v>
      </c>
      <c r="H30" s="62">
        <v>1</v>
      </c>
      <c r="I30" s="62">
        <v>1</v>
      </c>
      <c r="J30" s="62">
        <v>22</v>
      </c>
      <c r="K30" s="63">
        <v>19</v>
      </c>
      <c r="L30" s="63"/>
      <c r="M30" s="63"/>
      <c r="N30" s="63"/>
      <c r="O30" s="63"/>
      <c r="P30" s="63"/>
      <c r="Q30" s="63"/>
      <c r="R30" s="63"/>
      <c r="S30" s="63"/>
      <c r="T30" s="63"/>
      <c r="U30" s="63" t="s">
        <v>60</v>
      </c>
      <c r="V30" s="27"/>
      <c r="W30" s="27"/>
      <c r="X30" s="27"/>
      <c r="Y30" s="27"/>
      <c r="Z30" s="27"/>
    </row>
    <row r="31" spans="1:26" ht="60" x14ac:dyDescent="0.2">
      <c r="A31" s="59">
        <v>5</v>
      </c>
      <c r="B31" s="60" t="s">
        <v>61</v>
      </c>
      <c r="C31" s="61" t="s">
        <v>62</v>
      </c>
      <c r="D31" s="62">
        <v>921.46</v>
      </c>
      <c r="E31" s="63">
        <v>921.46</v>
      </c>
      <c r="F31" s="62"/>
      <c r="G31" s="62">
        <v>3</v>
      </c>
      <c r="H31" s="62">
        <v>3</v>
      </c>
      <c r="I31" s="62"/>
      <c r="J31" s="62">
        <v>34</v>
      </c>
      <c r="K31" s="63">
        <v>34</v>
      </c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27"/>
      <c r="W31" s="27"/>
      <c r="X31" s="27"/>
      <c r="Y31" s="27"/>
      <c r="Z31" s="27"/>
    </row>
    <row r="32" spans="1:26" ht="72" x14ac:dyDescent="0.2">
      <c r="A32" s="59">
        <v>6</v>
      </c>
      <c r="B32" s="60" t="s">
        <v>63</v>
      </c>
      <c r="C32" s="61" t="s">
        <v>64</v>
      </c>
      <c r="D32" s="62">
        <v>921.46</v>
      </c>
      <c r="E32" s="63">
        <v>921.46</v>
      </c>
      <c r="F32" s="62"/>
      <c r="G32" s="62">
        <v>133</v>
      </c>
      <c r="H32" s="62">
        <v>133</v>
      </c>
      <c r="I32" s="62"/>
      <c r="J32" s="62">
        <v>1737</v>
      </c>
      <c r="K32" s="63">
        <v>1737</v>
      </c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27"/>
      <c r="W32" s="27"/>
      <c r="X32" s="27"/>
      <c r="Y32" s="27"/>
      <c r="Z32" s="27"/>
    </row>
    <row r="33" spans="1:26" ht="72" x14ac:dyDescent="0.2">
      <c r="A33" s="59">
        <v>7</v>
      </c>
      <c r="B33" s="60" t="s">
        <v>65</v>
      </c>
      <c r="C33" s="61" t="s">
        <v>66</v>
      </c>
      <c r="D33" s="62">
        <v>739.81</v>
      </c>
      <c r="E33" s="63"/>
      <c r="F33" s="62" t="s">
        <v>67</v>
      </c>
      <c r="G33" s="62">
        <v>9</v>
      </c>
      <c r="H33" s="62"/>
      <c r="I33" s="62" t="s">
        <v>68</v>
      </c>
      <c r="J33" s="62">
        <v>82</v>
      </c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 t="s">
        <v>69</v>
      </c>
      <c r="V33" s="27"/>
      <c r="W33" s="27"/>
      <c r="X33" s="27"/>
      <c r="Y33" s="27"/>
      <c r="Z33" s="27"/>
    </row>
    <row r="34" spans="1:26" ht="48" x14ac:dyDescent="0.2">
      <c r="A34" s="59">
        <v>8</v>
      </c>
      <c r="B34" s="60" t="s">
        <v>70</v>
      </c>
      <c r="C34" s="61" t="s">
        <v>71</v>
      </c>
      <c r="D34" s="62">
        <v>399.93</v>
      </c>
      <c r="E34" s="63">
        <v>161.27000000000001</v>
      </c>
      <c r="F34" s="62" t="s">
        <v>72</v>
      </c>
      <c r="G34" s="62">
        <v>108</v>
      </c>
      <c r="H34" s="62">
        <v>44</v>
      </c>
      <c r="I34" s="62" t="s">
        <v>73</v>
      </c>
      <c r="J34" s="62">
        <v>995</v>
      </c>
      <c r="K34" s="63">
        <v>570</v>
      </c>
      <c r="L34" s="63"/>
      <c r="M34" s="63"/>
      <c r="N34" s="63"/>
      <c r="O34" s="63"/>
      <c r="P34" s="63"/>
      <c r="Q34" s="63"/>
      <c r="R34" s="63"/>
      <c r="S34" s="63"/>
      <c r="T34" s="63"/>
      <c r="U34" s="63" t="s">
        <v>74</v>
      </c>
      <c r="V34" s="27"/>
      <c r="W34" s="27"/>
      <c r="X34" s="27"/>
      <c r="Y34" s="27"/>
      <c r="Z34" s="27"/>
    </row>
    <row r="35" spans="1:26" ht="48" x14ac:dyDescent="0.2">
      <c r="A35" s="64">
        <v>9</v>
      </c>
      <c r="B35" s="65" t="s">
        <v>75</v>
      </c>
      <c r="C35" s="66" t="s">
        <v>76</v>
      </c>
      <c r="D35" s="67">
        <v>117</v>
      </c>
      <c r="E35" s="68" t="s">
        <v>77</v>
      </c>
      <c r="F35" s="67"/>
      <c r="G35" s="67">
        <v>1911</v>
      </c>
      <c r="H35" s="67" t="s">
        <v>78</v>
      </c>
      <c r="I35" s="67"/>
      <c r="J35" s="67">
        <v>5680</v>
      </c>
      <c r="K35" s="68" t="s">
        <v>79</v>
      </c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27"/>
      <c r="W35" s="27"/>
      <c r="X35" s="27"/>
      <c r="Y35" s="27"/>
      <c r="Z35" s="27"/>
    </row>
    <row r="36" spans="1:26" ht="21" customHeight="1" x14ac:dyDescent="0.2">
      <c r="A36" s="102" t="s">
        <v>80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27"/>
      <c r="W36" s="27"/>
      <c r="X36" s="27"/>
      <c r="Y36" s="27"/>
      <c r="Z36" s="27"/>
    </row>
    <row r="37" spans="1:26" ht="17.850000000000001" customHeight="1" x14ac:dyDescent="0.2">
      <c r="A37" s="100" t="s">
        <v>81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27"/>
      <c r="W37" s="27"/>
      <c r="X37" s="27"/>
      <c r="Y37" s="27"/>
      <c r="Z37" s="27"/>
    </row>
    <row r="38" spans="1:26" ht="72" x14ac:dyDescent="0.2">
      <c r="A38" s="59">
        <v>10</v>
      </c>
      <c r="B38" s="60" t="s">
        <v>82</v>
      </c>
      <c r="C38" s="61">
        <v>26</v>
      </c>
      <c r="D38" s="62">
        <v>152.57</v>
      </c>
      <c r="E38" s="63" t="s">
        <v>83</v>
      </c>
      <c r="F38" s="62">
        <v>70.58</v>
      </c>
      <c r="G38" s="62">
        <v>3967</v>
      </c>
      <c r="H38" s="62" t="s">
        <v>84</v>
      </c>
      <c r="I38" s="62">
        <v>1835</v>
      </c>
      <c r="J38" s="62">
        <v>29506</v>
      </c>
      <c r="K38" s="63" t="s">
        <v>85</v>
      </c>
      <c r="L38" s="63"/>
      <c r="M38" s="63"/>
      <c r="N38" s="63"/>
      <c r="O38" s="63"/>
      <c r="P38" s="63"/>
      <c r="Q38" s="63"/>
      <c r="R38" s="63"/>
      <c r="S38" s="63"/>
      <c r="T38" s="63"/>
      <c r="U38" s="63">
        <v>3069</v>
      </c>
      <c r="V38" s="27"/>
      <c r="W38" s="27"/>
      <c r="X38" s="27"/>
      <c r="Y38" s="27"/>
      <c r="Z38" s="27"/>
    </row>
    <row r="39" spans="1:26" ht="48" x14ac:dyDescent="0.2">
      <c r="A39" s="59">
        <v>11</v>
      </c>
      <c r="B39" s="60" t="s">
        <v>86</v>
      </c>
      <c r="C39" s="61">
        <v>1</v>
      </c>
      <c r="D39" s="62">
        <v>0.72</v>
      </c>
      <c r="E39" s="63">
        <v>0.49</v>
      </c>
      <c r="F39" s="62">
        <v>0.23</v>
      </c>
      <c r="G39" s="62">
        <v>1</v>
      </c>
      <c r="H39" s="62"/>
      <c r="I39" s="62">
        <v>1</v>
      </c>
      <c r="J39" s="62">
        <v>7</v>
      </c>
      <c r="K39" s="63">
        <v>6</v>
      </c>
      <c r="L39" s="63"/>
      <c r="M39" s="63"/>
      <c r="N39" s="63"/>
      <c r="O39" s="63"/>
      <c r="P39" s="63"/>
      <c r="Q39" s="63"/>
      <c r="R39" s="63"/>
      <c r="S39" s="63"/>
      <c r="T39" s="63"/>
      <c r="U39" s="63">
        <v>1</v>
      </c>
      <c r="V39" s="27"/>
      <c r="W39" s="27"/>
      <c r="X39" s="27"/>
      <c r="Y39" s="27"/>
      <c r="Z39" s="27"/>
    </row>
    <row r="40" spans="1:26" ht="48" x14ac:dyDescent="0.2">
      <c r="A40" s="59">
        <v>12</v>
      </c>
      <c r="B40" s="60" t="s">
        <v>87</v>
      </c>
      <c r="C40" s="61">
        <v>2</v>
      </c>
      <c r="D40" s="62">
        <v>6.76</v>
      </c>
      <c r="E40" s="63">
        <v>2.4300000000000002</v>
      </c>
      <c r="F40" s="62">
        <v>4.33</v>
      </c>
      <c r="G40" s="62">
        <v>14</v>
      </c>
      <c r="H40" s="62">
        <v>5</v>
      </c>
      <c r="I40" s="62">
        <v>9</v>
      </c>
      <c r="J40" s="62">
        <v>99</v>
      </c>
      <c r="K40" s="63">
        <v>64</v>
      </c>
      <c r="L40" s="63"/>
      <c r="M40" s="63"/>
      <c r="N40" s="63"/>
      <c r="O40" s="63"/>
      <c r="P40" s="63"/>
      <c r="Q40" s="63"/>
      <c r="R40" s="63"/>
      <c r="S40" s="63"/>
      <c r="T40" s="63"/>
      <c r="U40" s="63">
        <v>35</v>
      </c>
      <c r="V40" s="27"/>
      <c r="W40" s="27"/>
      <c r="X40" s="27"/>
      <c r="Y40" s="27"/>
      <c r="Z40" s="27"/>
    </row>
    <row r="41" spans="1:26" ht="48" x14ac:dyDescent="0.2">
      <c r="A41" s="59">
        <v>13</v>
      </c>
      <c r="B41" s="60" t="s">
        <v>88</v>
      </c>
      <c r="C41" s="61">
        <v>2</v>
      </c>
      <c r="D41" s="62">
        <v>11.4</v>
      </c>
      <c r="E41" s="63">
        <v>3.65</v>
      </c>
      <c r="F41" s="62">
        <v>7.75</v>
      </c>
      <c r="G41" s="62">
        <v>23</v>
      </c>
      <c r="H41" s="62">
        <v>7</v>
      </c>
      <c r="I41" s="62">
        <v>16</v>
      </c>
      <c r="J41" s="62">
        <v>153</v>
      </c>
      <c r="K41" s="63">
        <v>96</v>
      </c>
      <c r="L41" s="63"/>
      <c r="M41" s="63"/>
      <c r="N41" s="63"/>
      <c r="O41" s="63"/>
      <c r="P41" s="63"/>
      <c r="Q41" s="63"/>
      <c r="R41" s="63"/>
      <c r="S41" s="63"/>
      <c r="T41" s="63"/>
      <c r="U41" s="63">
        <v>57</v>
      </c>
      <c r="V41" s="27"/>
      <c r="W41" s="27"/>
      <c r="X41" s="27"/>
      <c r="Y41" s="27"/>
      <c r="Z41" s="27"/>
    </row>
    <row r="42" spans="1:26" ht="48" x14ac:dyDescent="0.2">
      <c r="A42" s="59">
        <v>14</v>
      </c>
      <c r="B42" s="60" t="s">
        <v>89</v>
      </c>
      <c r="C42" s="61">
        <v>1</v>
      </c>
      <c r="D42" s="62">
        <v>2.23</v>
      </c>
      <c r="E42" s="63">
        <v>0.97</v>
      </c>
      <c r="F42" s="62">
        <v>1.26</v>
      </c>
      <c r="G42" s="62">
        <v>2</v>
      </c>
      <c r="H42" s="62">
        <v>1</v>
      </c>
      <c r="I42" s="62">
        <v>1</v>
      </c>
      <c r="J42" s="62">
        <v>19</v>
      </c>
      <c r="K42" s="63">
        <v>13</v>
      </c>
      <c r="L42" s="63"/>
      <c r="M42" s="63"/>
      <c r="N42" s="63"/>
      <c r="O42" s="63"/>
      <c r="P42" s="63"/>
      <c r="Q42" s="63"/>
      <c r="R42" s="63"/>
      <c r="S42" s="63"/>
      <c r="T42" s="63"/>
      <c r="U42" s="63">
        <v>6</v>
      </c>
      <c r="V42" s="27"/>
      <c r="W42" s="27"/>
      <c r="X42" s="27"/>
      <c r="Y42" s="27"/>
      <c r="Z42" s="27"/>
    </row>
    <row r="43" spans="1:26" ht="60" x14ac:dyDescent="0.2">
      <c r="A43" s="59">
        <v>15</v>
      </c>
      <c r="B43" s="60" t="s">
        <v>90</v>
      </c>
      <c r="C43" s="61">
        <v>26</v>
      </c>
      <c r="D43" s="62">
        <v>32.47</v>
      </c>
      <c r="E43" s="63" t="s">
        <v>91</v>
      </c>
      <c r="F43" s="62"/>
      <c r="G43" s="62">
        <v>844</v>
      </c>
      <c r="H43" s="62" t="s">
        <v>92</v>
      </c>
      <c r="I43" s="62"/>
      <c r="J43" s="62">
        <v>3344</v>
      </c>
      <c r="K43" s="63" t="s">
        <v>93</v>
      </c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27"/>
      <c r="W43" s="27"/>
      <c r="X43" s="27"/>
      <c r="Y43" s="27"/>
      <c r="Z43" s="27"/>
    </row>
    <row r="44" spans="1:26" ht="72" x14ac:dyDescent="0.2">
      <c r="A44" s="59">
        <v>16</v>
      </c>
      <c r="B44" s="60" t="s">
        <v>94</v>
      </c>
      <c r="C44" s="61">
        <v>24.7</v>
      </c>
      <c r="D44" s="62">
        <v>97.09</v>
      </c>
      <c r="E44" s="63" t="s">
        <v>95</v>
      </c>
      <c r="F44" s="62"/>
      <c r="G44" s="62">
        <v>2398</v>
      </c>
      <c r="H44" s="62" t="s">
        <v>96</v>
      </c>
      <c r="I44" s="62"/>
      <c r="J44" s="62">
        <v>9589</v>
      </c>
      <c r="K44" s="63" t="s">
        <v>97</v>
      </c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27"/>
      <c r="W44" s="27"/>
      <c r="X44" s="27"/>
      <c r="Y44" s="27"/>
      <c r="Z44" s="27"/>
    </row>
    <row r="45" spans="1:26" ht="72" x14ac:dyDescent="0.2">
      <c r="A45" s="59">
        <v>17</v>
      </c>
      <c r="B45" s="60" t="s">
        <v>98</v>
      </c>
      <c r="C45" s="61">
        <v>2</v>
      </c>
      <c r="D45" s="62">
        <v>313.82</v>
      </c>
      <c r="E45" s="63" t="s">
        <v>99</v>
      </c>
      <c r="F45" s="62">
        <v>28.74</v>
      </c>
      <c r="G45" s="62">
        <v>628</v>
      </c>
      <c r="H45" s="62" t="s">
        <v>100</v>
      </c>
      <c r="I45" s="62">
        <v>57</v>
      </c>
      <c r="J45" s="62">
        <v>2355</v>
      </c>
      <c r="K45" s="63" t="s">
        <v>101</v>
      </c>
      <c r="L45" s="63"/>
      <c r="M45" s="63"/>
      <c r="N45" s="63"/>
      <c r="O45" s="63"/>
      <c r="P45" s="63"/>
      <c r="Q45" s="63"/>
      <c r="R45" s="63"/>
      <c r="S45" s="63"/>
      <c r="T45" s="63"/>
      <c r="U45" s="63">
        <v>182</v>
      </c>
      <c r="V45" s="27"/>
      <c r="W45" s="27"/>
      <c r="X45" s="27"/>
      <c r="Y45" s="27"/>
      <c r="Z45" s="27"/>
    </row>
    <row r="46" spans="1:26" ht="48" x14ac:dyDescent="0.2">
      <c r="A46" s="59">
        <v>18</v>
      </c>
      <c r="B46" s="60" t="s">
        <v>102</v>
      </c>
      <c r="C46" s="61" t="s">
        <v>103</v>
      </c>
      <c r="D46" s="62">
        <v>2182.5500000000002</v>
      </c>
      <c r="E46" s="63" t="s">
        <v>104</v>
      </c>
      <c r="F46" s="62">
        <v>45.19</v>
      </c>
      <c r="G46" s="62">
        <v>539</v>
      </c>
      <c r="H46" s="62" t="s">
        <v>105</v>
      </c>
      <c r="I46" s="62">
        <v>11</v>
      </c>
      <c r="J46" s="62">
        <v>4906</v>
      </c>
      <c r="K46" s="63" t="s">
        <v>106</v>
      </c>
      <c r="L46" s="63"/>
      <c r="M46" s="63"/>
      <c r="N46" s="63"/>
      <c r="O46" s="63"/>
      <c r="P46" s="63"/>
      <c r="Q46" s="63"/>
      <c r="R46" s="63"/>
      <c r="S46" s="63"/>
      <c r="T46" s="63"/>
      <c r="U46" s="63">
        <v>58</v>
      </c>
      <c r="V46" s="27"/>
      <c r="W46" s="27"/>
      <c r="X46" s="27"/>
      <c r="Y46" s="27"/>
      <c r="Z46" s="27"/>
    </row>
    <row r="47" spans="1:26" ht="96" x14ac:dyDescent="0.2">
      <c r="A47" s="59">
        <v>19</v>
      </c>
      <c r="B47" s="60" t="s">
        <v>107</v>
      </c>
      <c r="C47" s="61">
        <v>1</v>
      </c>
      <c r="D47" s="62">
        <v>68.7</v>
      </c>
      <c r="E47" s="63" t="s">
        <v>108</v>
      </c>
      <c r="F47" s="62">
        <v>15.81</v>
      </c>
      <c r="G47" s="62">
        <v>69</v>
      </c>
      <c r="H47" s="62" t="s">
        <v>109</v>
      </c>
      <c r="I47" s="62">
        <v>16</v>
      </c>
      <c r="J47" s="62">
        <v>414</v>
      </c>
      <c r="K47" s="63" t="s">
        <v>110</v>
      </c>
      <c r="L47" s="63"/>
      <c r="M47" s="63"/>
      <c r="N47" s="63"/>
      <c r="O47" s="63"/>
      <c r="P47" s="63"/>
      <c r="Q47" s="63"/>
      <c r="R47" s="63"/>
      <c r="S47" s="63"/>
      <c r="T47" s="63"/>
      <c r="U47" s="63">
        <v>56</v>
      </c>
      <c r="V47" s="27"/>
      <c r="W47" s="27"/>
      <c r="X47" s="27"/>
      <c r="Y47" s="27"/>
      <c r="Z47" s="27"/>
    </row>
    <row r="48" spans="1:26" ht="48" x14ac:dyDescent="0.2">
      <c r="A48" s="59">
        <v>20</v>
      </c>
      <c r="B48" s="60" t="s">
        <v>111</v>
      </c>
      <c r="C48" s="61">
        <v>1</v>
      </c>
      <c r="D48" s="62">
        <v>1595.71</v>
      </c>
      <c r="E48" s="63">
        <v>337.21</v>
      </c>
      <c r="F48" s="62" t="s">
        <v>112</v>
      </c>
      <c r="G48" s="62">
        <v>1596</v>
      </c>
      <c r="H48" s="62">
        <v>337</v>
      </c>
      <c r="I48" s="62" t="s">
        <v>113</v>
      </c>
      <c r="J48" s="62">
        <v>11539</v>
      </c>
      <c r="K48" s="63">
        <v>4403</v>
      </c>
      <c r="L48" s="63"/>
      <c r="M48" s="63"/>
      <c r="N48" s="63"/>
      <c r="O48" s="63"/>
      <c r="P48" s="63"/>
      <c r="Q48" s="63"/>
      <c r="R48" s="63"/>
      <c r="S48" s="63"/>
      <c r="T48" s="63"/>
      <c r="U48" s="63" t="s">
        <v>114</v>
      </c>
      <c r="V48" s="27"/>
      <c r="W48" s="27"/>
      <c r="X48" s="27"/>
      <c r="Y48" s="27"/>
      <c r="Z48" s="27"/>
    </row>
    <row r="49" spans="1:26" ht="48" x14ac:dyDescent="0.2">
      <c r="A49" s="59">
        <v>21</v>
      </c>
      <c r="B49" s="60" t="s">
        <v>115</v>
      </c>
      <c r="C49" s="61">
        <v>1</v>
      </c>
      <c r="D49" s="62">
        <v>923.87</v>
      </c>
      <c r="E49" s="63">
        <v>176.31</v>
      </c>
      <c r="F49" s="62" t="s">
        <v>116</v>
      </c>
      <c r="G49" s="62">
        <v>924</v>
      </c>
      <c r="H49" s="62">
        <v>176</v>
      </c>
      <c r="I49" s="62" t="s">
        <v>117</v>
      </c>
      <c r="J49" s="62">
        <v>6586</v>
      </c>
      <c r="K49" s="63">
        <v>2302</v>
      </c>
      <c r="L49" s="63"/>
      <c r="M49" s="63"/>
      <c r="N49" s="63"/>
      <c r="O49" s="63"/>
      <c r="P49" s="63"/>
      <c r="Q49" s="63"/>
      <c r="R49" s="63"/>
      <c r="S49" s="63"/>
      <c r="T49" s="63"/>
      <c r="U49" s="63" t="s">
        <v>118</v>
      </c>
      <c r="V49" s="27"/>
      <c r="W49" s="27"/>
      <c r="X49" s="27"/>
      <c r="Y49" s="27"/>
      <c r="Z49" s="27"/>
    </row>
    <row r="50" spans="1:26" ht="84" x14ac:dyDescent="0.2">
      <c r="A50" s="59">
        <v>22</v>
      </c>
      <c r="B50" s="60" t="s">
        <v>119</v>
      </c>
      <c r="C50" s="61" t="s">
        <v>120</v>
      </c>
      <c r="D50" s="62">
        <v>9486.57</v>
      </c>
      <c r="E50" s="63" t="s">
        <v>121</v>
      </c>
      <c r="F50" s="62" t="s">
        <v>122</v>
      </c>
      <c r="G50" s="62">
        <v>2467</v>
      </c>
      <c r="H50" s="62" t="s">
        <v>123</v>
      </c>
      <c r="I50" s="62" t="s">
        <v>124</v>
      </c>
      <c r="J50" s="62">
        <v>6355</v>
      </c>
      <c r="K50" s="63" t="s">
        <v>125</v>
      </c>
      <c r="L50" s="63"/>
      <c r="M50" s="63"/>
      <c r="N50" s="63"/>
      <c r="O50" s="63"/>
      <c r="P50" s="63"/>
      <c r="Q50" s="63"/>
      <c r="R50" s="63"/>
      <c r="S50" s="63"/>
      <c r="T50" s="63"/>
      <c r="U50" s="63" t="s">
        <v>126</v>
      </c>
      <c r="V50" s="27"/>
      <c r="W50" s="27"/>
      <c r="X50" s="27"/>
      <c r="Y50" s="27"/>
      <c r="Z50" s="27"/>
    </row>
    <row r="51" spans="1:26" ht="264" x14ac:dyDescent="0.2">
      <c r="A51" s="59">
        <v>23</v>
      </c>
      <c r="B51" s="60" t="s">
        <v>127</v>
      </c>
      <c r="C51" s="61" t="s">
        <v>120</v>
      </c>
      <c r="D51" s="62">
        <v>13485.99</v>
      </c>
      <c r="E51" s="63" t="s">
        <v>128</v>
      </c>
      <c r="F51" s="62" t="s">
        <v>129</v>
      </c>
      <c r="G51" s="62">
        <v>3506</v>
      </c>
      <c r="H51" s="62" t="s">
        <v>130</v>
      </c>
      <c r="I51" s="62" t="s">
        <v>131</v>
      </c>
      <c r="J51" s="62">
        <v>10051</v>
      </c>
      <c r="K51" s="63" t="s">
        <v>132</v>
      </c>
      <c r="L51" s="63"/>
      <c r="M51" s="63"/>
      <c r="N51" s="63"/>
      <c r="O51" s="63"/>
      <c r="P51" s="63"/>
      <c r="Q51" s="63"/>
      <c r="R51" s="63"/>
      <c r="S51" s="63"/>
      <c r="T51" s="63"/>
      <c r="U51" s="63" t="s">
        <v>133</v>
      </c>
      <c r="V51" s="27"/>
      <c r="W51" s="27"/>
      <c r="X51" s="27"/>
      <c r="Y51" s="27"/>
      <c r="Z51" s="27"/>
    </row>
    <row r="52" spans="1:26" ht="36" x14ac:dyDescent="0.2">
      <c r="A52" s="59">
        <v>24</v>
      </c>
      <c r="B52" s="60" t="s">
        <v>134</v>
      </c>
      <c r="C52" s="61">
        <v>0.3</v>
      </c>
      <c r="D52" s="62">
        <v>1180</v>
      </c>
      <c r="E52" s="63" t="s">
        <v>135</v>
      </c>
      <c r="F52" s="62"/>
      <c r="G52" s="62">
        <v>354</v>
      </c>
      <c r="H52" s="62" t="s">
        <v>136</v>
      </c>
      <c r="I52" s="62"/>
      <c r="J52" s="62">
        <v>3344</v>
      </c>
      <c r="K52" s="63" t="s">
        <v>93</v>
      </c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27"/>
      <c r="W52" s="27"/>
      <c r="X52" s="27"/>
      <c r="Y52" s="27"/>
      <c r="Z52" s="27"/>
    </row>
    <row r="53" spans="1:26" ht="48" x14ac:dyDescent="0.2">
      <c r="A53" s="59">
        <v>25</v>
      </c>
      <c r="B53" s="60" t="s">
        <v>137</v>
      </c>
      <c r="C53" s="61">
        <v>0.05</v>
      </c>
      <c r="D53" s="62">
        <v>39779.379999999997</v>
      </c>
      <c r="E53" s="63" t="s">
        <v>138</v>
      </c>
      <c r="F53" s="62"/>
      <c r="G53" s="62">
        <v>1989</v>
      </c>
      <c r="H53" s="62" t="s">
        <v>139</v>
      </c>
      <c r="I53" s="62"/>
      <c r="J53" s="62">
        <v>10914</v>
      </c>
      <c r="K53" s="63" t="s">
        <v>140</v>
      </c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27"/>
      <c r="W53" s="27"/>
      <c r="X53" s="27"/>
      <c r="Y53" s="27"/>
      <c r="Z53" s="27"/>
    </row>
    <row r="54" spans="1:26" ht="17.850000000000001" customHeight="1" x14ac:dyDescent="0.2">
      <c r="A54" s="100" t="s">
        <v>141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27"/>
      <c r="W54" s="27"/>
      <c r="X54" s="27"/>
      <c r="Y54" s="27"/>
      <c r="Z54" s="27"/>
    </row>
    <row r="55" spans="1:26" ht="60" x14ac:dyDescent="0.2">
      <c r="A55" s="59">
        <v>26</v>
      </c>
      <c r="B55" s="60" t="s">
        <v>142</v>
      </c>
      <c r="C55" s="61">
        <v>1</v>
      </c>
      <c r="D55" s="62">
        <v>339.64</v>
      </c>
      <c r="E55" s="63" t="s">
        <v>143</v>
      </c>
      <c r="F55" s="62" t="s">
        <v>144</v>
      </c>
      <c r="G55" s="62">
        <v>340</v>
      </c>
      <c r="H55" s="62" t="s">
        <v>145</v>
      </c>
      <c r="I55" s="62" t="s">
        <v>146</v>
      </c>
      <c r="J55" s="62">
        <v>2114</v>
      </c>
      <c r="K55" s="63" t="s">
        <v>147</v>
      </c>
      <c r="L55" s="63"/>
      <c r="M55" s="63"/>
      <c r="N55" s="63"/>
      <c r="O55" s="63"/>
      <c r="P55" s="63"/>
      <c r="Q55" s="63"/>
      <c r="R55" s="63"/>
      <c r="S55" s="63"/>
      <c r="T55" s="63"/>
      <c r="U55" s="63" t="s">
        <v>148</v>
      </c>
      <c r="V55" s="27"/>
      <c r="W55" s="27"/>
      <c r="X55" s="27"/>
      <c r="Y55" s="27"/>
      <c r="Z55" s="27"/>
    </row>
    <row r="56" spans="1:26" ht="36" x14ac:dyDescent="0.2">
      <c r="A56" s="59">
        <v>27</v>
      </c>
      <c r="B56" s="60" t="s">
        <v>149</v>
      </c>
      <c r="C56" s="61">
        <v>1</v>
      </c>
      <c r="D56" s="62">
        <v>95.73</v>
      </c>
      <c r="E56" s="63" t="s">
        <v>150</v>
      </c>
      <c r="F56" s="62"/>
      <c r="G56" s="62">
        <v>96</v>
      </c>
      <c r="H56" s="62" t="s">
        <v>151</v>
      </c>
      <c r="I56" s="62"/>
      <c r="J56" s="62">
        <v>723</v>
      </c>
      <c r="K56" s="63" t="s">
        <v>152</v>
      </c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27"/>
      <c r="W56" s="27"/>
      <c r="X56" s="27"/>
      <c r="Y56" s="27"/>
      <c r="Z56" s="27"/>
    </row>
    <row r="57" spans="1:26" ht="48" x14ac:dyDescent="0.2">
      <c r="A57" s="59">
        <v>28</v>
      </c>
      <c r="B57" s="60" t="s">
        <v>75</v>
      </c>
      <c r="C57" s="61">
        <v>2E-3</v>
      </c>
      <c r="D57" s="62">
        <v>117</v>
      </c>
      <c r="E57" s="63" t="s">
        <v>77</v>
      </c>
      <c r="F57" s="62"/>
      <c r="G57" s="62"/>
      <c r="H57" s="62"/>
      <c r="I57" s="62"/>
      <c r="J57" s="62">
        <v>1</v>
      </c>
      <c r="K57" s="63" t="s">
        <v>153</v>
      </c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27"/>
      <c r="W57" s="27"/>
      <c r="X57" s="27"/>
      <c r="Y57" s="27"/>
      <c r="Z57" s="27"/>
    </row>
    <row r="58" spans="1:26" ht="60" x14ac:dyDescent="0.2">
      <c r="A58" s="59">
        <v>29</v>
      </c>
      <c r="B58" s="60" t="s">
        <v>154</v>
      </c>
      <c r="C58" s="61">
        <v>1</v>
      </c>
      <c r="D58" s="62">
        <v>136.07</v>
      </c>
      <c r="E58" s="63" t="s">
        <v>155</v>
      </c>
      <c r="F58" s="62">
        <v>7.38</v>
      </c>
      <c r="G58" s="62">
        <v>136</v>
      </c>
      <c r="H58" s="62" t="s">
        <v>156</v>
      </c>
      <c r="I58" s="62">
        <v>7</v>
      </c>
      <c r="J58" s="62">
        <v>283</v>
      </c>
      <c r="K58" s="63" t="s">
        <v>157</v>
      </c>
      <c r="L58" s="63"/>
      <c r="M58" s="63"/>
      <c r="N58" s="63"/>
      <c r="O58" s="63"/>
      <c r="P58" s="63"/>
      <c r="Q58" s="63"/>
      <c r="R58" s="63"/>
      <c r="S58" s="63"/>
      <c r="T58" s="63"/>
      <c r="U58" s="63">
        <v>23</v>
      </c>
      <c r="V58" s="27"/>
      <c r="W58" s="27"/>
      <c r="X58" s="27"/>
      <c r="Y58" s="27"/>
      <c r="Z58" s="27"/>
    </row>
    <row r="59" spans="1:26" ht="60" x14ac:dyDescent="0.2">
      <c r="A59" s="59">
        <v>30</v>
      </c>
      <c r="B59" s="60" t="s">
        <v>158</v>
      </c>
      <c r="C59" s="61">
        <v>-1</v>
      </c>
      <c r="D59" s="62">
        <v>116</v>
      </c>
      <c r="E59" s="63" t="s">
        <v>159</v>
      </c>
      <c r="F59" s="62"/>
      <c r="G59" s="62">
        <v>-116</v>
      </c>
      <c r="H59" s="62" t="s">
        <v>160</v>
      </c>
      <c r="I59" s="62"/>
      <c r="J59" s="62">
        <v>-121</v>
      </c>
      <c r="K59" s="63" t="s">
        <v>161</v>
      </c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27"/>
      <c r="W59" s="27"/>
      <c r="X59" s="27"/>
      <c r="Y59" s="27"/>
      <c r="Z59" s="27"/>
    </row>
    <row r="60" spans="1:26" ht="60" x14ac:dyDescent="0.2">
      <c r="A60" s="59">
        <v>31</v>
      </c>
      <c r="B60" s="60" t="s">
        <v>162</v>
      </c>
      <c r="C60" s="61">
        <v>1</v>
      </c>
      <c r="D60" s="62">
        <v>192.5</v>
      </c>
      <c r="E60" s="63" t="s">
        <v>163</v>
      </c>
      <c r="F60" s="62"/>
      <c r="G60" s="62">
        <v>193</v>
      </c>
      <c r="H60" s="62" t="s">
        <v>164</v>
      </c>
      <c r="I60" s="62"/>
      <c r="J60" s="62">
        <v>191</v>
      </c>
      <c r="K60" s="63" t="s">
        <v>165</v>
      </c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27"/>
      <c r="W60" s="27"/>
      <c r="X60" s="27"/>
      <c r="Y60" s="27"/>
      <c r="Z60" s="27"/>
    </row>
    <row r="61" spans="1:26" ht="60" x14ac:dyDescent="0.2">
      <c r="A61" s="59">
        <v>32</v>
      </c>
      <c r="B61" s="60" t="s">
        <v>166</v>
      </c>
      <c r="C61" s="61">
        <v>2</v>
      </c>
      <c r="D61" s="62">
        <v>205.56</v>
      </c>
      <c r="E61" s="63" t="s">
        <v>167</v>
      </c>
      <c r="F61" s="62"/>
      <c r="G61" s="62">
        <v>411</v>
      </c>
      <c r="H61" s="62" t="s">
        <v>168</v>
      </c>
      <c r="I61" s="62"/>
      <c r="J61" s="62">
        <v>765</v>
      </c>
      <c r="K61" s="63" t="s">
        <v>169</v>
      </c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27"/>
      <c r="W61" s="27"/>
      <c r="X61" s="27"/>
      <c r="Y61" s="27"/>
      <c r="Z61" s="27"/>
    </row>
    <row r="62" spans="1:26" ht="60" x14ac:dyDescent="0.2">
      <c r="A62" s="59">
        <v>33</v>
      </c>
      <c r="B62" s="60" t="s">
        <v>170</v>
      </c>
      <c r="C62" s="61" t="s">
        <v>171</v>
      </c>
      <c r="D62" s="62">
        <v>21.5</v>
      </c>
      <c r="E62" s="63" t="s">
        <v>172</v>
      </c>
      <c r="F62" s="62"/>
      <c r="G62" s="62">
        <v>2</v>
      </c>
      <c r="H62" s="62" t="s">
        <v>173</v>
      </c>
      <c r="I62" s="62"/>
      <c r="J62" s="62">
        <v>87</v>
      </c>
      <c r="K62" s="63" t="s">
        <v>174</v>
      </c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27"/>
      <c r="W62" s="27"/>
      <c r="X62" s="27"/>
      <c r="Y62" s="27"/>
      <c r="Z62" s="27"/>
    </row>
    <row r="63" spans="1:26" ht="72" x14ac:dyDescent="0.2">
      <c r="A63" s="59">
        <v>34</v>
      </c>
      <c r="B63" s="60" t="s">
        <v>175</v>
      </c>
      <c r="C63" s="61">
        <v>0.4</v>
      </c>
      <c r="D63" s="62">
        <v>2.0499999999999998</v>
      </c>
      <c r="E63" s="63" t="s">
        <v>176</v>
      </c>
      <c r="F63" s="62"/>
      <c r="G63" s="62">
        <v>1</v>
      </c>
      <c r="H63" s="62" t="s">
        <v>153</v>
      </c>
      <c r="I63" s="62"/>
      <c r="J63" s="62">
        <v>3</v>
      </c>
      <c r="K63" s="63" t="s">
        <v>177</v>
      </c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27"/>
      <c r="W63" s="27"/>
      <c r="X63" s="27"/>
      <c r="Y63" s="27"/>
      <c r="Z63" s="27"/>
    </row>
    <row r="64" spans="1:26" ht="36" x14ac:dyDescent="0.2">
      <c r="A64" s="59">
        <v>35</v>
      </c>
      <c r="B64" s="60" t="s">
        <v>178</v>
      </c>
      <c r="C64" s="61">
        <v>1.85</v>
      </c>
      <c r="D64" s="62">
        <v>76.06</v>
      </c>
      <c r="E64" s="63" t="s">
        <v>179</v>
      </c>
      <c r="F64" s="62"/>
      <c r="G64" s="62">
        <v>141</v>
      </c>
      <c r="H64" s="62" t="s">
        <v>180</v>
      </c>
      <c r="I64" s="62"/>
      <c r="J64" s="62">
        <v>792</v>
      </c>
      <c r="K64" s="63" t="s">
        <v>181</v>
      </c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27"/>
      <c r="W64" s="27"/>
      <c r="X64" s="27"/>
      <c r="Y64" s="27"/>
      <c r="Z64" s="27"/>
    </row>
    <row r="65" spans="1:26" ht="17.850000000000001" customHeight="1" x14ac:dyDescent="0.2">
      <c r="A65" s="100"/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27"/>
      <c r="W65" s="27"/>
      <c r="X65" s="27"/>
      <c r="Y65" s="27"/>
      <c r="Z65" s="27"/>
    </row>
    <row r="66" spans="1:26" ht="17.850000000000001" customHeight="1" x14ac:dyDescent="0.2">
      <c r="A66" s="100" t="s">
        <v>182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27"/>
      <c r="W66" s="27"/>
      <c r="X66" s="27"/>
      <c r="Y66" s="27"/>
      <c r="Z66" s="27"/>
    </row>
    <row r="67" spans="1:26" ht="72" x14ac:dyDescent="0.2">
      <c r="A67" s="59">
        <v>36</v>
      </c>
      <c r="B67" s="60" t="s">
        <v>98</v>
      </c>
      <c r="C67" s="61">
        <v>2</v>
      </c>
      <c r="D67" s="62">
        <v>313.82</v>
      </c>
      <c r="E67" s="63" t="s">
        <v>99</v>
      </c>
      <c r="F67" s="62">
        <v>28.74</v>
      </c>
      <c r="G67" s="62">
        <v>628</v>
      </c>
      <c r="H67" s="62" t="s">
        <v>100</v>
      </c>
      <c r="I67" s="62">
        <v>57</v>
      </c>
      <c r="J67" s="62">
        <v>2355</v>
      </c>
      <c r="K67" s="63" t="s">
        <v>101</v>
      </c>
      <c r="L67" s="63"/>
      <c r="M67" s="63"/>
      <c r="N67" s="63"/>
      <c r="O67" s="63"/>
      <c r="P67" s="63"/>
      <c r="Q67" s="63"/>
      <c r="R67" s="63"/>
      <c r="S67" s="63"/>
      <c r="T67" s="63"/>
      <c r="U67" s="63">
        <v>182</v>
      </c>
      <c r="V67" s="27"/>
      <c r="W67" s="27"/>
      <c r="X67" s="27"/>
      <c r="Y67" s="27"/>
      <c r="Z67" s="27"/>
    </row>
    <row r="68" spans="1:26" ht="60" x14ac:dyDescent="0.2">
      <c r="A68" s="59">
        <v>37</v>
      </c>
      <c r="B68" s="60" t="s">
        <v>183</v>
      </c>
      <c r="C68" s="61">
        <v>-2</v>
      </c>
      <c r="D68" s="62">
        <v>251</v>
      </c>
      <c r="E68" s="63" t="s">
        <v>184</v>
      </c>
      <c r="F68" s="62"/>
      <c r="G68" s="62">
        <v>-502</v>
      </c>
      <c r="H68" s="62" t="s">
        <v>185</v>
      </c>
      <c r="I68" s="62"/>
      <c r="J68" s="62">
        <v>-1391</v>
      </c>
      <c r="K68" s="63" t="s">
        <v>186</v>
      </c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27"/>
      <c r="W68" s="27"/>
      <c r="X68" s="27"/>
      <c r="Y68" s="27"/>
      <c r="Z68" s="27"/>
    </row>
    <row r="69" spans="1:26" ht="60" x14ac:dyDescent="0.2">
      <c r="A69" s="59">
        <v>38</v>
      </c>
      <c r="B69" s="60" t="s">
        <v>187</v>
      </c>
      <c r="C69" s="61">
        <v>0</v>
      </c>
      <c r="D69" s="62">
        <v>88.16</v>
      </c>
      <c r="E69" s="63" t="s">
        <v>188</v>
      </c>
      <c r="F69" s="62" t="s">
        <v>189</v>
      </c>
      <c r="G69" s="62"/>
      <c r="H69" s="62"/>
      <c r="I69" s="62"/>
      <c r="J69" s="62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27"/>
      <c r="W69" s="27"/>
      <c r="X69" s="27"/>
      <c r="Y69" s="27"/>
      <c r="Z69" s="27"/>
    </row>
    <row r="70" spans="1:26" ht="60" x14ac:dyDescent="0.2">
      <c r="A70" s="59">
        <v>39</v>
      </c>
      <c r="B70" s="60" t="s">
        <v>190</v>
      </c>
      <c r="C70" s="61">
        <v>1</v>
      </c>
      <c r="D70" s="62">
        <v>315.02</v>
      </c>
      <c r="E70" s="63" t="s">
        <v>191</v>
      </c>
      <c r="F70" s="62">
        <v>27.11</v>
      </c>
      <c r="G70" s="62">
        <v>315</v>
      </c>
      <c r="H70" s="62" t="s">
        <v>192</v>
      </c>
      <c r="I70" s="62">
        <v>27</v>
      </c>
      <c r="J70" s="62">
        <v>1174</v>
      </c>
      <c r="K70" s="63" t="s">
        <v>193</v>
      </c>
      <c r="L70" s="63"/>
      <c r="M70" s="63"/>
      <c r="N70" s="63"/>
      <c r="O70" s="63"/>
      <c r="P70" s="63"/>
      <c r="Q70" s="63"/>
      <c r="R70" s="63"/>
      <c r="S70" s="63"/>
      <c r="T70" s="63"/>
      <c r="U70" s="63">
        <v>85</v>
      </c>
      <c r="V70" s="27"/>
      <c r="W70" s="27"/>
      <c r="X70" s="27"/>
      <c r="Y70" s="27"/>
      <c r="Z70" s="27"/>
    </row>
    <row r="71" spans="1:26" ht="60" x14ac:dyDescent="0.2">
      <c r="A71" s="59">
        <v>40</v>
      </c>
      <c r="B71" s="60" t="s">
        <v>194</v>
      </c>
      <c r="C71" s="61">
        <v>1</v>
      </c>
      <c r="D71" s="62">
        <v>201.21</v>
      </c>
      <c r="E71" s="63" t="s">
        <v>195</v>
      </c>
      <c r="F71" s="62"/>
      <c r="G71" s="62">
        <v>201</v>
      </c>
      <c r="H71" s="62" t="s">
        <v>196</v>
      </c>
      <c r="I71" s="62"/>
      <c r="J71" s="62">
        <v>541</v>
      </c>
      <c r="K71" s="63" t="s">
        <v>197</v>
      </c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27"/>
      <c r="W71" s="27"/>
      <c r="X71" s="27"/>
      <c r="Y71" s="27"/>
      <c r="Z71" s="27"/>
    </row>
    <row r="72" spans="1:26" ht="72" x14ac:dyDescent="0.2">
      <c r="A72" s="59">
        <v>41</v>
      </c>
      <c r="B72" s="60" t="s">
        <v>198</v>
      </c>
      <c r="C72" s="61">
        <v>1</v>
      </c>
      <c r="D72" s="62">
        <v>212.58</v>
      </c>
      <c r="E72" s="63" t="s">
        <v>199</v>
      </c>
      <c r="F72" s="62">
        <v>15.14</v>
      </c>
      <c r="G72" s="62">
        <v>213</v>
      </c>
      <c r="H72" s="62" t="s">
        <v>200</v>
      </c>
      <c r="I72" s="62">
        <v>15</v>
      </c>
      <c r="J72" s="62">
        <v>644</v>
      </c>
      <c r="K72" s="63" t="s">
        <v>201</v>
      </c>
      <c r="L72" s="63"/>
      <c r="M72" s="63"/>
      <c r="N72" s="63"/>
      <c r="O72" s="63"/>
      <c r="P72" s="63"/>
      <c r="Q72" s="63"/>
      <c r="R72" s="63"/>
      <c r="S72" s="63"/>
      <c r="T72" s="63"/>
      <c r="U72" s="63">
        <v>47</v>
      </c>
      <c r="V72" s="27"/>
      <c r="W72" s="27"/>
      <c r="X72" s="27"/>
      <c r="Y72" s="27"/>
      <c r="Z72" s="27"/>
    </row>
    <row r="73" spans="1:26" ht="36" x14ac:dyDescent="0.2">
      <c r="A73" s="64">
        <v>42</v>
      </c>
      <c r="B73" s="65" t="s">
        <v>202</v>
      </c>
      <c r="C73" s="66">
        <v>1</v>
      </c>
      <c r="D73" s="67">
        <v>385</v>
      </c>
      <c r="E73" s="68" t="s">
        <v>203</v>
      </c>
      <c r="F73" s="67"/>
      <c r="G73" s="67">
        <v>385</v>
      </c>
      <c r="H73" s="67" t="s">
        <v>203</v>
      </c>
      <c r="I73" s="67"/>
      <c r="J73" s="67">
        <v>382</v>
      </c>
      <c r="K73" s="68" t="s">
        <v>204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27"/>
      <c r="W73" s="27"/>
      <c r="X73" s="27"/>
      <c r="Y73" s="27"/>
      <c r="Z73" s="27"/>
    </row>
    <row r="74" spans="1:26" ht="21" customHeight="1" x14ac:dyDescent="0.2">
      <c r="A74" s="102" t="s">
        <v>205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27"/>
      <c r="W74" s="27"/>
      <c r="X74" s="27"/>
      <c r="Y74" s="27"/>
      <c r="Z74" s="27"/>
    </row>
    <row r="75" spans="1:26" ht="72" x14ac:dyDescent="0.2">
      <c r="A75" s="59">
        <v>43</v>
      </c>
      <c r="B75" s="60" t="s">
        <v>206</v>
      </c>
      <c r="C75" s="61" t="s">
        <v>207</v>
      </c>
      <c r="D75" s="62">
        <v>1151.8</v>
      </c>
      <c r="E75" s="63" t="s">
        <v>208</v>
      </c>
      <c r="F75" s="62" t="s">
        <v>209</v>
      </c>
      <c r="G75" s="62">
        <v>12</v>
      </c>
      <c r="H75" s="62" t="s">
        <v>210</v>
      </c>
      <c r="I75" s="62" t="s">
        <v>211</v>
      </c>
      <c r="J75" s="62">
        <v>83</v>
      </c>
      <c r="K75" s="63">
        <v>30</v>
      </c>
      <c r="L75" s="63"/>
      <c r="M75" s="63"/>
      <c r="N75" s="63"/>
      <c r="O75" s="63"/>
      <c r="P75" s="63"/>
      <c r="Q75" s="63"/>
      <c r="R75" s="63"/>
      <c r="S75" s="63"/>
      <c r="T75" s="63"/>
      <c r="U75" s="63" t="s">
        <v>212</v>
      </c>
      <c r="V75" s="27"/>
      <c r="W75" s="27"/>
      <c r="X75" s="27"/>
      <c r="Y75" s="27"/>
      <c r="Z75" s="27"/>
    </row>
    <row r="76" spans="1:26" ht="84" x14ac:dyDescent="0.2">
      <c r="A76" s="59">
        <v>44</v>
      </c>
      <c r="B76" s="60" t="s">
        <v>213</v>
      </c>
      <c r="C76" s="61" t="s">
        <v>214</v>
      </c>
      <c r="D76" s="62">
        <v>30.2</v>
      </c>
      <c r="E76" s="63" t="s">
        <v>215</v>
      </c>
      <c r="F76" s="62"/>
      <c r="G76" s="62">
        <v>31</v>
      </c>
      <c r="H76" s="62" t="s">
        <v>216</v>
      </c>
      <c r="I76" s="62"/>
      <c r="J76" s="62">
        <v>199</v>
      </c>
      <c r="K76" s="63" t="s">
        <v>217</v>
      </c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27"/>
      <c r="W76" s="27"/>
      <c r="X76" s="27"/>
      <c r="Y76" s="27"/>
      <c r="Z76" s="27"/>
    </row>
    <row r="77" spans="1:26" ht="60" x14ac:dyDescent="0.2">
      <c r="A77" s="59">
        <v>45</v>
      </c>
      <c r="B77" s="60" t="s">
        <v>218</v>
      </c>
      <c r="C77" s="61">
        <v>0.18</v>
      </c>
      <c r="D77" s="62">
        <v>292.24</v>
      </c>
      <c r="E77" s="63" t="s">
        <v>219</v>
      </c>
      <c r="F77" s="62" t="s">
        <v>220</v>
      </c>
      <c r="G77" s="62">
        <v>53</v>
      </c>
      <c r="H77" s="62" t="s">
        <v>221</v>
      </c>
      <c r="I77" s="62" t="s">
        <v>222</v>
      </c>
      <c r="J77" s="62">
        <v>247</v>
      </c>
      <c r="K77" s="63" t="s">
        <v>223</v>
      </c>
      <c r="L77" s="63"/>
      <c r="M77" s="63"/>
      <c r="N77" s="63"/>
      <c r="O77" s="63"/>
      <c r="P77" s="63"/>
      <c r="Q77" s="63"/>
      <c r="R77" s="63"/>
      <c r="S77" s="63"/>
      <c r="T77" s="63"/>
      <c r="U77" s="63" t="s">
        <v>224</v>
      </c>
      <c r="V77" s="27"/>
      <c r="W77" s="27"/>
      <c r="X77" s="27"/>
      <c r="Y77" s="27"/>
      <c r="Z77" s="27"/>
    </row>
    <row r="78" spans="1:26" ht="48" x14ac:dyDescent="0.2">
      <c r="A78" s="59">
        <v>46</v>
      </c>
      <c r="B78" s="60" t="s">
        <v>225</v>
      </c>
      <c r="C78" s="61" t="s">
        <v>226</v>
      </c>
      <c r="D78" s="62">
        <v>31686.43</v>
      </c>
      <c r="E78" s="63" t="s">
        <v>227</v>
      </c>
      <c r="F78" s="62" t="s">
        <v>228</v>
      </c>
      <c r="G78" s="62">
        <v>6</v>
      </c>
      <c r="H78" s="62" t="s">
        <v>229</v>
      </c>
      <c r="I78" s="62">
        <v>2</v>
      </c>
      <c r="J78" s="62">
        <v>54</v>
      </c>
      <c r="K78" s="63" t="s">
        <v>230</v>
      </c>
      <c r="L78" s="63"/>
      <c r="M78" s="63"/>
      <c r="N78" s="63"/>
      <c r="O78" s="63"/>
      <c r="P78" s="63"/>
      <c r="Q78" s="63"/>
      <c r="R78" s="63"/>
      <c r="S78" s="63"/>
      <c r="T78" s="63"/>
      <c r="U78" s="63" t="s">
        <v>231</v>
      </c>
      <c r="V78" s="27"/>
      <c r="W78" s="27"/>
      <c r="X78" s="27"/>
      <c r="Y78" s="27"/>
      <c r="Z78" s="27"/>
    </row>
    <row r="79" spans="1:26" ht="48" x14ac:dyDescent="0.2">
      <c r="A79" s="59">
        <v>47</v>
      </c>
      <c r="B79" s="60" t="s">
        <v>232</v>
      </c>
      <c r="C79" s="61">
        <v>-2.0000000000000001E-4</v>
      </c>
      <c r="D79" s="62">
        <v>13960</v>
      </c>
      <c r="E79" s="63" t="s">
        <v>233</v>
      </c>
      <c r="F79" s="62"/>
      <c r="G79" s="62">
        <v>-3</v>
      </c>
      <c r="H79" s="62" t="s">
        <v>234</v>
      </c>
      <c r="I79" s="62"/>
      <c r="J79" s="62">
        <v>-24</v>
      </c>
      <c r="K79" s="63" t="s">
        <v>235</v>
      </c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27"/>
      <c r="W79" s="27"/>
      <c r="X79" s="27"/>
      <c r="Y79" s="27"/>
      <c r="Z79" s="27"/>
    </row>
    <row r="80" spans="1:26" ht="84" x14ac:dyDescent="0.2">
      <c r="A80" s="64">
        <v>48</v>
      </c>
      <c r="B80" s="65" t="s">
        <v>236</v>
      </c>
      <c r="C80" s="66">
        <v>1</v>
      </c>
      <c r="D80" s="67">
        <v>22.8</v>
      </c>
      <c r="E80" s="68" t="s">
        <v>237</v>
      </c>
      <c r="F80" s="67"/>
      <c r="G80" s="67">
        <v>23</v>
      </c>
      <c r="H80" s="67" t="s">
        <v>238</v>
      </c>
      <c r="I80" s="67"/>
      <c r="J80" s="67">
        <v>95</v>
      </c>
      <c r="K80" s="68" t="s">
        <v>239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27"/>
      <c r="W80" s="27"/>
      <c r="X80" s="27"/>
      <c r="Y80" s="27"/>
      <c r="Z80" s="27"/>
    </row>
    <row r="81" spans="1:26" ht="21" customHeight="1" x14ac:dyDescent="0.2">
      <c r="A81" s="102" t="s">
        <v>240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27"/>
      <c r="W81" s="27"/>
      <c r="X81" s="27"/>
      <c r="Y81" s="27"/>
      <c r="Z81" s="27"/>
    </row>
    <row r="82" spans="1:26" ht="72" x14ac:dyDescent="0.2">
      <c r="A82" s="59">
        <v>49</v>
      </c>
      <c r="B82" s="60" t="s">
        <v>241</v>
      </c>
      <c r="C82" s="61">
        <v>1</v>
      </c>
      <c r="D82" s="62">
        <v>23.74</v>
      </c>
      <c r="E82" s="63" t="s">
        <v>242</v>
      </c>
      <c r="F82" s="62">
        <v>1.71</v>
      </c>
      <c r="G82" s="62">
        <v>24</v>
      </c>
      <c r="H82" s="62" t="s">
        <v>243</v>
      </c>
      <c r="I82" s="62">
        <v>2</v>
      </c>
      <c r="J82" s="62">
        <v>233</v>
      </c>
      <c r="K82" s="63" t="s">
        <v>244</v>
      </c>
      <c r="L82" s="63"/>
      <c r="M82" s="63"/>
      <c r="N82" s="63"/>
      <c r="O82" s="63"/>
      <c r="P82" s="63"/>
      <c r="Q82" s="63"/>
      <c r="R82" s="63"/>
      <c r="S82" s="63"/>
      <c r="T82" s="63"/>
      <c r="U82" s="63">
        <v>7</v>
      </c>
      <c r="V82" s="27"/>
      <c r="W82" s="27"/>
      <c r="X82" s="27"/>
      <c r="Y82" s="27"/>
      <c r="Z82" s="27"/>
    </row>
    <row r="83" spans="1:26" ht="72" x14ac:dyDescent="0.2">
      <c r="A83" s="59">
        <v>50</v>
      </c>
      <c r="B83" s="60" t="s">
        <v>245</v>
      </c>
      <c r="C83" s="61">
        <v>2</v>
      </c>
      <c r="D83" s="62">
        <v>35.729999999999997</v>
      </c>
      <c r="E83" s="63" t="s">
        <v>246</v>
      </c>
      <c r="F83" s="62">
        <v>15.37</v>
      </c>
      <c r="G83" s="62">
        <v>71</v>
      </c>
      <c r="H83" s="62" t="s">
        <v>247</v>
      </c>
      <c r="I83" s="62">
        <v>31</v>
      </c>
      <c r="J83" s="62">
        <v>496</v>
      </c>
      <c r="K83" s="63" t="s">
        <v>248</v>
      </c>
      <c r="L83" s="63"/>
      <c r="M83" s="63"/>
      <c r="N83" s="63"/>
      <c r="O83" s="63"/>
      <c r="P83" s="63"/>
      <c r="Q83" s="63"/>
      <c r="R83" s="63"/>
      <c r="S83" s="63"/>
      <c r="T83" s="63"/>
      <c r="U83" s="63">
        <v>86</v>
      </c>
      <c r="V83" s="27"/>
      <c r="W83" s="27"/>
      <c r="X83" s="27"/>
      <c r="Y83" s="27"/>
      <c r="Z83" s="27"/>
    </row>
    <row r="84" spans="1:26" ht="96" x14ac:dyDescent="0.2">
      <c r="A84" s="59">
        <v>51</v>
      </c>
      <c r="B84" s="60" t="s">
        <v>249</v>
      </c>
      <c r="C84" s="61">
        <v>2</v>
      </c>
      <c r="D84" s="62">
        <v>9.81</v>
      </c>
      <c r="E84" s="63" t="s">
        <v>250</v>
      </c>
      <c r="F84" s="62">
        <v>1.63</v>
      </c>
      <c r="G84" s="62">
        <v>20</v>
      </c>
      <c r="H84" s="62" t="s">
        <v>251</v>
      </c>
      <c r="I84" s="62">
        <v>3</v>
      </c>
      <c r="J84" s="62">
        <v>181</v>
      </c>
      <c r="K84" s="63" t="s">
        <v>252</v>
      </c>
      <c r="L84" s="63"/>
      <c r="M84" s="63"/>
      <c r="N84" s="63"/>
      <c r="O84" s="63"/>
      <c r="P84" s="63"/>
      <c r="Q84" s="63"/>
      <c r="R84" s="63"/>
      <c r="S84" s="63"/>
      <c r="T84" s="63"/>
      <c r="U84" s="63">
        <v>12</v>
      </c>
      <c r="V84" s="27"/>
      <c r="W84" s="27"/>
      <c r="X84" s="27"/>
      <c r="Y84" s="27"/>
      <c r="Z84" s="27"/>
    </row>
    <row r="85" spans="1:26" ht="72" x14ac:dyDescent="0.2">
      <c r="A85" s="59">
        <v>52</v>
      </c>
      <c r="B85" s="60" t="s">
        <v>253</v>
      </c>
      <c r="C85" s="61" t="s">
        <v>254</v>
      </c>
      <c r="D85" s="62">
        <v>25.08</v>
      </c>
      <c r="E85" s="63">
        <v>25.08</v>
      </c>
      <c r="F85" s="62"/>
      <c r="G85" s="62"/>
      <c r="H85" s="62"/>
      <c r="I85" s="62"/>
      <c r="J85" s="62">
        <v>5</v>
      </c>
      <c r="K85" s="63">
        <v>5</v>
      </c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27"/>
      <c r="W85" s="27"/>
      <c r="X85" s="27"/>
      <c r="Y85" s="27"/>
      <c r="Z85" s="27"/>
    </row>
    <row r="86" spans="1:26" ht="60" x14ac:dyDescent="0.2">
      <c r="A86" s="59">
        <v>53</v>
      </c>
      <c r="B86" s="60" t="s">
        <v>255</v>
      </c>
      <c r="C86" s="61">
        <v>1</v>
      </c>
      <c r="D86" s="62">
        <v>188.48</v>
      </c>
      <c r="E86" s="63" t="s">
        <v>256</v>
      </c>
      <c r="F86" s="62">
        <v>85.41</v>
      </c>
      <c r="G86" s="62">
        <v>188</v>
      </c>
      <c r="H86" s="62" t="s">
        <v>257</v>
      </c>
      <c r="I86" s="62">
        <v>85</v>
      </c>
      <c r="J86" s="62">
        <v>1287</v>
      </c>
      <c r="K86" s="63" t="s">
        <v>258</v>
      </c>
      <c r="L86" s="63"/>
      <c r="M86" s="63"/>
      <c r="N86" s="63"/>
      <c r="O86" s="63"/>
      <c r="P86" s="63"/>
      <c r="Q86" s="63"/>
      <c r="R86" s="63"/>
      <c r="S86" s="63"/>
      <c r="T86" s="63"/>
      <c r="U86" s="63">
        <v>304</v>
      </c>
      <c r="V86" s="27"/>
      <c r="W86" s="27"/>
      <c r="X86" s="27"/>
      <c r="Y86" s="27"/>
      <c r="Z86" s="27"/>
    </row>
    <row r="87" spans="1:26" ht="60" x14ac:dyDescent="0.2">
      <c r="A87" s="59">
        <v>54</v>
      </c>
      <c r="B87" s="60" t="s">
        <v>259</v>
      </c>
      <c r="C87" s="61">
        <v>27</v>
      </c>
      <c r="D87" s="62">
        <v>17.54</v>
      </c>
      <c r="E87" s="63">
        <v>4.99</v>
      </c>
      <c r="F87" s="62" t="s">
        <v>260</v>
      </c>
      <c r="G87" s="62">
        <v>474</v>
      </c>
      <c r="H87" s="62">
        <v>135</v>
      </c>
      <c r="I87" s="62" t="s">
        <v>261</v>
      </c>
      <c r="J87" s="62">
        <v>4031</v>
      </c>
      <c r="K87" s="63">
        <v>1758</v>
      </c>
      <c r="L87" s="63"/>
      <c r="M87" s="63"/>
      <c r="N87" s="63"/>
      <c r="O87" s="63"/>
      <c r="P87" s="63"/>
      <c r="Q87" s="63"/>
      <c r="R87" s="63"/>
      <c r="S87" s="63"/>
      <c r="T87" s="63"/>
      <c r="U87" s="63" t="s">
        <v>262</v>
      </c>
      <c r="V87" s="27"/>
      <c r="W87" s="27"/>
      <c r="X87" s="27"/>
      <c r="Y87" s="27"/>
      <c r="Z87" s="27"/>
    </row>
    <row r="88" spans="1:26" ht="72" x14ac:dyDescent="0.2">
      <c r="A88" s="59">
        <v>55</v>
      </c>
      <c r="B88" s="60" t="s">
        <v>263</v>
      </c>
      <c r="C88" s="61">
        <v>27</v>
      </c>
      <c r="D88" s="62">
        <v>13.96</v>
      </c>
      <c r="E88" s="63">
        <v>1.0900000000000001</v>
      </c>
      <c r="F88" s="62" t="s">
        <v>264</v>
      </c>
      <c r="G88" s="62">
        <v>377</v>
      </c>
      <c r="H88" s="62">
        <v>29</v>
      </c>
      <c r="I88" s="62" t="s">
        <v>265</v>
      </c>
      <c r="J88" s="62">
        <v>2098</v>
      </c>
      <c r="K88" s="63">
        <v>386</v>
      </c>
      <c r="L88" s="63"/>
      <c r="M88" s="63"/>
      <c r="N88" s="63"/>
      <c r="O88" s="63"/>
      <c r="P88" s="63"/>
      <c r="Q88" s="63"/>
      <c r="R88" s="63"/>
      <c r="S88" s="63"/>
      <c r="T88" s="63"/>
      <c r="U88" s="63" t="s">
        <v>266</v>
      </c>
      <c r="V88" s="27"/>
      <c r="W88" s="27"/>
      <c r="X88" s="27"/>
      <c r="Y88" s="27"/>
      <c r="Z88" s="27"/>
    </row>
    <row r="89" spans="1:26" ht="72" x14ac:dyDescent="0.2">
      <c r="A89" s="59">
        <v>56</v>
      </c>
      <c r="B89" s="60" t="s">
        <v>267</v>
      </c>
      <c r="C89" s="61">
        <v>1</v>
      </c>
      <c r="D89" s="62">
        <v>2332.4</v>
      </c>
      <c r="E89" s="63">
        <v>170.24</v>
      </c>
      <c r="F89" s="62" t="s">
        <v>268</v>
      </c>
      <c r="G89" s="62">
        <v>2332</v>
      </c>
      <c r="H89" s="62">
        <v>170</v>
      </c>
      <c r="I89" s="62" t="s">
        <v>269</v>
      </c>
      <c r="J89" s="62">
        <v>12713</v>
      </c>
      <c r="K89" s="63">
        <v>2223</v>
      </c>
      <c r="L89" s="63"/>
      <c r="M89" s="63"/>
      <c r="N89" s="63"/>
      <c r="O89" s="63"/>
      <c r="P89" s="63"/>
      <c r="Q89" s="63"/>
      <c r="R89" s="63"/>
      <c r="S89" s="63"/>
      <c r="T89" s="63"/>
      <c r="U89" s="63" t="s">
        <v>270</v>
      </c>
      <c r="V89" s="27"/>
      <c r="W89" s="27"/>
      <c r="X89" s="27"/>
      <c r="Y89" s="27"/>
      <c r="Z89" s="27"/>
    </row>
    <row r="90" spans="1:26" ht="21" customHeight="1" x14ac:dyDescent="0.2">
      <c r="A90" s="102" t="s">
        <v>271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27"/>
      <c r="W90" s="27"/>
      <c r="X90" s="27"/>
      <c r="Y90" s="27"/>
      <c r="Z90" s="27"/>
    </row>
    <row r="91" spans="1:26" ht="60" x14ac:dyDescent="0.2">
      <c r="A91" s="59">
        <v>57</v>
      </c>
      <c r="B91" s="60" t="s">
        <v>272</v>
      </c>
      <c r="C91" s="61" t="s">
        <v>273</v>
      </c>
      <c r="D91" s="62">
        <v>5531.24</v>
      </c>
      <c r="E91" s="63">
        <v>2557.61</v>
      </c>
      <c r="F91" s="62" t="s">
        <v>274</v>
      </c>
      <c r="G91" s="62">
        <v>133</v>
      </c>
      <c r="H91" s="62">
        <v>61</v>
      </c>
      <c r="I91" s="62" t="s">
        <v>275</v>
      </c>
      <c r="J91" s="62">
        <v>1263</v>
      </c>
      <c r="K91" s="63">
        <v>802</v>
      </c>
      <c r="L91" s="63"/>
      <c r="M91" s="63"/>
      <c r="N91" s="63"/>
      <c r="O91" s="63"/>
      <c r="P91" s="63"/>
      <c r="Q91" s="63"/>
      <c r="R91" s="63"/>
      <c r="S91" s="63"/>
      <c r="T91" s="63"/>
      <c r="U91" s="63" t="s">
        <v>276</v>
      </c>
      <c r="V91" s="27"/>
      <c r="W91" s="27"/>
      <c r="X91" s="27"/>
      <c r="Y91" s="27"/>
      <c r="Z91" s="27"/>
    </row>
    <row r="92" spans="1:26" ht="72" x14ac:dyDescent="0.2">
      <c r="A92" s="59">
        <v>58</v>
      </c>
      <c r="B92" s="60" t="s">
        <v>277</v>
      </c>
      <c r="C92" s="61" t="s">
        <v>278</v>
      </c>
      <c r="D92" s="62">
        <v>31360.240000000002</v>
      </c>
      <c r="E92" s="63" t="s">
        <v>279</v>
      </c>
      <c r="F92" s="62" t="s">
        <v>280</v>
      </c>
      <c r="G92" s="62">
        <v>251</v>
      </c>
      <c r="H92" s="62" t="s">
        <v>281</v>
      </c>
      <c r="I92" s="62" t="s">
        <v>282</v>
      </c>
      <c r="J92" s="62">
        <v>1176</v>
      </c>
      <c r="K92" s="63" t="s">
        <v>283</v>
      </c>
      <c r="L92" s="63"/>
      <c r="M92" s="63"/>
      <c r="N92" s="63"/>
      <c r="O92" s="63"/>
      <c r="P92" s="63"/>
      <c r="Q92" s="63"/>
      <c r="R92" s="63"/>
      <c r="S92" s="63"/>
      <c r="T92" s="63"/>
      <c r="U92" s="63" t="s">
        <v>284</v>
      </c>
      <c r="V92" s="27"/>
      <c r="W92" s="27"/>
      <c r="X92" s="27"/>
      <c r="Y92" s="27"/>
      <c r="Z92" s="27"/>
    </row>
    <row r="93" spans="1:26" ht="84" x14ac:dyDescent="0.2">
      <c r="A93" s="59">
        <v>59</v>
      </c>
      <c r="B93" s="60" t="s">
        <v>285</v>
      </c>
      <c r="C93" s="61">
        <v>8.0000000000000002E-3</v>
      </c>
      <c r="D93" s="62">
        <v>3218.43</v>
      </c>
      <c r="E93" s="63" t="s">
        <v>286</v>
      </c>
      <c r="F93" s="62" t="s">
        <v>287</v>
      </c>
      <c r="G93" s="62">
        <v>26</v>
      </c>
      <c r="H93" s="62" t="s">
        <v>288</v>
      </c>
      <c r="I93" s="62" t="s">
        <v>289</v>
      </c>
      <c r="J93" s="62">
        <v>186</v>
      </c>
      <c r="K93" s="63" t="s">
        <v>290</v>
      </c>
      <c r="L93" s="63"/>
      <c r="M93" s="63"/>
      <c r="N93" s="63"/>
      <c r="O93" s="63"/>
      <c r="P93" s="63"/>
      <c r="Q93" s="63"/>
      <c r="R93" s="63"/>
      <c r="S93" s="63"/>
      <c r="T93" s="63"/>
      <c r="U93" s="63" t="s">
        <v>291</v>
      </c>
      <c r="V93" s="27"/>
      <c r="W93" s="27"/>
      <c r="X93" s="27"/>
      <c r="Y93" s="27"/>
      <c r="Z93" s="27"/>
    </row>
    <row r="94" spans="1:26" ht="84" x14ac:dyDescent="0.2">
      <c r="A94" s="59">
        <v>60</v>
      </c>
      <c r="B94" s="60" t="s">
        <v>292</v>
      </c>
      <c r="C94" s="61">
        <v>0.77280000000000004</v>
      </c>
      <c r="D94" s="62">
        <v>426</v>
      </c>
      <c r="E94" s="63" t="s">
        <v>293</v>
      </c>
      <c r="F94" s="62"/>
      <c r="G94" s="62">
        <v>329</v>
      </c>
      <c r="H94" s="62" t="s">
        <v>294</v>
      </c>
      <c r="I94" s="62"/>
      <c r="J94" s="62">
        <v>1657</v>
      </c>
      <c r="K94" s="63" t="s">
        <v>295</v>
      </c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27"/>
      <c r="W94" s="27"/>
      <c r="X94" s="27"/>
      <c r="Y94" s="27"/>
      <c r="Z94" s="27"/>
    </row>
    <row r="95" spans="1:26" ht="17.850000000000001" customHeight="1" x14ac:dyDescent="0.2">
      <c r="A95" s="100" t="s">
        <v>296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27"/>
      <c r="W95" s="27"/>
      <c r="X95" s="27"/>
      <c r="Y95" s="27"/>
      <c r="Z95" s="27"/>
    </row>
    <row r="96" spans="1:26" ht="36" x14ac:dyDescent="0.2">
      <c r="A96" s="59">
        <v>61</v>
      </c>
      <c r="B96" s="60" t="s">
        <v>297</v>
      </c>
      <c r="C96" s="61" t="s">
        <v>207</v>
      </c>
      <c r="D96" s="62">
        <v>1232.94</v>
      </c>
      <c r="E96" s="63" t="s">
        <v>298</v>
      </c>
      <c r="F96" s="62"/>
      <c r="G96" s="62">
        <v>12</v>
      </c>
      <c r="H96" s="62" t="s">
        <v>299</v>
      </c>
      <c r="I96" s="62"/>
      <c r="J96" s="62">
        <v>131</v>
      </c>
      <c r="K96" s="63" t="s">
        <v>300</v>
      </c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27"/>
      <c r="W96" s="27"/>
      <c r="X96" s="27"/>
      <c r="Y96" s="27"/>
      <c r="Z96" s="27"/>
    </row>
    <row r="97" spans="1:26" ht="72" x14ac:dyDescent="0.2">
      <c r="A97" s="59">
        <v>62</v>
      </c>
      <c r="B97" s="60" t="s">
        <v>301</v>
      </c>
      <c r="C97" s="61">
        <v>1</v>
      </c>
      <c r="D97" s="62">
        <v>99.9</v>
      </c>
      <c r="E97" s="63" t="s">
        <v>302</v>
      </c>
      <c r="F97" s="62"/>
      <c r="G97" s="62">
        <v>100</v>
      </c>
      <c r="H97" s="62" t="s">
        <v>303</v>
      </c>
      <c r="I97" s="62"/>
      <c r="J97" s="62">
        <v>319</v>
      </c>
      <c r="K97" s="63" t="s">
        <v>304</v>
      </c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27"/>
      <c r="W97" s="27"/>
      <c r="X97" s="27"/>
      <c r="Y97" s="27"/>
      <c r="Z97" s="27"/>
    </row>
    <row r="98" spans="1:26" ht="108" x14ac:dyDescent="0.2">
      <c r="A98" s="59">
        <v>63</v>
      </c>
      <c r="B98" s="60" t="s">
        <v>305</v>
      </c>
      <c r="C98" s="61" t="s">
        <v>306</v>
      </c>
      <c r="D98" s="62">
        <v>498.46</v>
      </c>
      <c r="E98" s="63">
        <v>87.77</v>
      </c>
      <c r="F98" s="62" t="s">
        <v>307</v>
      </c>
      <c r="G98" s="62">
        <v>13</v>
      </c>
      <c r="H98" s="62">
        <v>2</v>
      </c>
      <c r="I98" s="62" t="s">
        <v>308</v>
      </c>
      <c r="J98" s="62">
        <v>90</v>
      </c>
      <c r="K98" s="63">
        <v>30</v>
      </c>
      <c r="L98" s="63"/>
      <c r="M98" s="63"/>
      <c r="N98" s="63"/>
      <c r="O98" s="63"/>
      <c r="P98" s="63"/>
      <c r="Q98" s="63"/>
      <c r="R98" s="63"/>
      <c r="S98" s="63"/>
      <c r="T98" s="63"/>
      <c r="U98" s="63" t="s">
        <v>309</v>
      </c>
      <c r="V98" s="27"/>
      <c r="W98" s="27"/>
      <c r="X98" s="27"/>
      <c r="Y98" s="27"/>
      <c r="Z98" s="27"/>
    </row>
    <row r="99" spans="1:26" ht="36" x14ac:dyDescent="0.2">
      <c r="A99" s="64">
        <v>64</v>
      </c>
      <c r="B99" s="65" t="s">
        <v>310</v>
      </c>
      <c r="C99" s="66">
        <v>26</v>
      </c>
      <c r="D99" s="67">
        <v>0.3</v>
      </c>
      <c r="E99" s="68" t="s">
        <v>311</v>
      </c>
      <c r="F99" s="67"/>
      <c r="G99" s="67">
        <v>8</v>
      </c>
      <c r="H99" s="67" t="s">
        <v>312</v>
      </c>
      <c r="I99" s="67"/>
      <c r="J99" s="67">
        <v>37</v>
      </c>
      <c r="K99" s="68" t="s">
        <v>313</v>
      </c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27"/>
      <c r="W99" s="27"/>
      <c r="X99" s="27"/>
      <c r="Y99" s="27"/>
      <c r="Z99" s="27"/>
    </row>
    <row r="100" spans="1:26" ht="36" x14ac:dyDescent="0.2">
      <c r="A100" s="98" t="s">
        <v>314</v>
      </c>
      <c r="B100" s="99"/>
      <c r="C100" s="99"/>
      <c r="D100" s="99"/>
      <c r="E100" s="99"/>
      <c r="F100" s="99"/>
      <c r="G100" s="69">
        <v>28936</v>
      </c>
      <c r="H100" s="69" t="s">
        <v>315</v>
      </c>
      <c r="I100" s="69" t="s">
        <v>316</v>
      </c>
      <c r="J100" s="69">
        <v>149236</v>
      </c>
      <c r="K100" s="69" t="s">
        <v>317</v>
      </c>
      <c r="L100" s="69"/>
      <c r="M100" s="69"/>
      <c r="N100" s="69"/>
      <c r="O100" s="69"/>
      <c r="P100" s="69"/>
      <c r="Q100" s="69"/>
      <c r="R100" s="69"/>
      <c r="S100" s="69"/>
      <c r="T100" s="69"/>
      <c r="U100" s="69" t="s">
        <v>318</v>
      </c>
      <c r="V100" s="27"/>
      <c r="W100" s="27"/>
      <c r="X100" s="27"/>
      <c r="Y100" s="27"/>
      <c r="Z100" s="27"/>
    </row>
    <row r="101" spans="1:26" x14ac:dyDescent="0.2">
      <c r="A101" s="98" t="s">
        <v>319</v>
      </c>
      <c r="B101" s="99"/>
      <c r="C101" s="99"/>
      <c r="D101" s="99"/>
      <c r="E101" s="99"/>
      <c r="F101" s="99"/>
      <c r="G101" s="69"/>
      <c r="H101" s="69"/>
      <c r="I101" s="69"/>
      <c r="J101" s="69">
        <v>149251</v>
      </c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27"/>
      <c r="W101" s="27"/>
      <c r="X101" s="27"/>
      <c r="Y101" s="27"/>
      <c r="Z101" s="27"/>
    </row>
    <row r="102" spans="1:26" x14ac:dyDescent="0.2">
      <c r="A102" s="98" t="s">
        <v>320</v>
      </c>
      <c r="B102" s="99"/>
      <c r="C102" s="99"/>
      <c r="D102" s="99"/>
      <c r="E102" s="99"/>
      <c r="F102" s="9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27"/>
      <c r="W102" s="27"/>
      <c r="X102" s="27"/>
      <c r="Y102" s="27"/>
      <c r="Z102" s="27"/>
    </row>
    <row r="103" spans="1:26" ht="36" x14ac:dyDescent="0.2">
      <c r="A103" s="98" t="s">
        <v>321</v>
      </c>
      <c r="B103" s="99"/>
      <c r="C103" s="99"/>
      <c r="D103" s="99"/>
      <c r="E103" s="99"/>
      <c r="F103" s="99"/>
      <c r="G103" s="69"/>
      <c r="H103" s="69"/>
      <c r="I103" s="69"/>
      <c r="J103" s="69">
        <v>15</v>
      </c>
      <c r="K103" s="69" t="s">
        <v>322</v>
      </c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27"/>
      <c r="W103" s="27"/>
      <c r="X103" s="27"/>
      <c r="Y103" s="27"/>
      <c r="Z103" s="27"/>
    </row>
    <row r="104" spans="1:26" x14ac:dyDescent="0.2">
      <c r="A104" s="98" t="s">
        <v>323</v>
      </c>
      <c r="B104" s="99"/>
      <c r="C104" s="99"/>
      <c r="D104" s="99"/>
      <c r="E104" s="99"/>
      <c r="F104" s="9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27"/>
      <c r="W104" s="27"/>
      <c r="X104" s="27"/>
      <c r="Y104" s="27"/>
      <c r="Z104" s="27"/>
    </row>
    <row r="105" spans="1:26" x14ac:dyDescent="0.2">
      <c r="A105" s="98" t="s">
        <v>324</v>
      </c>
      <c r="B105" s="99"/>
      <c r="C105" s="99"/>
      <c r="D105" s="99"/>
      <c r="E105" s="99"/>
      <c r="F105" s="99"/>
      <c r="G105" s="69">
        <v>4766</v>
      </c>
      <c r="H105" s="69"/>
      <c r="I105" s="69"/>
      <c r="J105" s="69">
        <v>62268</v>
      </c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27"/>
      <c r="W105" s="27"/>
      <c r="X105" s="27"/>
      <c r="Y105" s="27"/>
      <c r="Z105" s="27"/>
    </row>
    <row r="106" spans="1:26" x14ac:dyDescent="0.2">
      <c r="A106" s="98" t="s">
        <v>325</v>
      </c>
      <c r="B106" s="99"/>
      <c r="C106" s="99"/>
      <c r="D106" s="99"/>
      <c r="E106" s="99"/>
      <c r="F106" s="99"/>
      <c r="G106" s="69">
        <v>11413</v>
      </c>
      <c r="H106" s="69"/>
      <c r="I106" s="69"/>
      <c r="J106" s="69">
        <v>46246</v>
      </c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27"/>
      <c r="W106" s="27"/>
      <c r="X106" s="27"/>
      <c r="Y106" s="27"/>
      <c r="Z106" s="27"/>
    </row>
    <row r="107" spans="1:26" x14ac:dyDescent="0.2">
      <c r="A107" s="98" t="s">
        <v>326</v>
      </c>
      <c r="B107" s="99"/>
      <c r="C107" s="99"/>
      <c r="D107" s="99"/>
      <c r="E107" s="99"/>
      <c r="F107" s="99"/>
      <c r="G107" s="69">
        <v>13248</v>
      </c>
      <c r="H107" s="69"/>
      <c r="I107" s="69"/>
      <c r="J107" s="69">
        <v>47156</v>
      </c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27"/>
      <c r="W107" s="27"/>
      <c r="X107" s="27"/>
      <c r="Y107" s="27"/>
      <c r="Z107" s="27"/>
    </row>
    <row r="108" spans="1:26" x14ac:dyDescent="0.2">
      <c r="A108" s="96" t="s">
        <v>327</v>
      </c>
      <c r="B108" s="97"/>
      <c r="C108" s="97"/>
      <c r="D108" s="97"/>
      <c r="E108" s="97"/>
      <c r="F108" s="97"/>
      <c r="G108" s="70">
        <v>5667</v>
      </c>
      <c r="H108" s="70"/>
      <c r="I108" s="70"/>
      <c r="J108" s="70">
        <v>63082</v>
      </c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27"/>
      <c r="W108" s="27"/>
      <c r="X108" s="27"/>
      <c r="Y108" s="27"/>
      <c r="Z108" s="27"/>
    </row>
    <row r="109" spans="1:26" x14ac:dyDescent="0.2">
      <c r="A109" s="96" t="s">
        <v>328</v>
      </c>
      <c r="B109" s="97"/>
      <c r="C109" s="97"/>
      <c r="D109" s="97"/>
      <c r="E109" s="97"/>
      <c r="F109" s="97"/>
      <c r="G109" s="70">
        <v>3570</v>
      </c>
      <c r="H109" s="70"/>
      <c r="I109" s="70"/>
      <c r="J109" s="70">
        <v>37248</v>
      </c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27"/>
      <c r="W109" s="27"/>
      <c r="X109" s="27"/>
      <c r="Y109" s="27"/>
      <c r="Z109" s="27"/>
    </row>
    <row r="110" spans="1:26" x14ac:dyDescent="0.2">
      <c r="A110" s="96" t="s">
        <v>329</v>
      </c>
      <c r="B110" s="97"/>
      <c r="C110" s="97"/>
      <c r="D110" s="97"/>
      <c r="E110" s="97"/>
      <c r="F110" s="97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27"/>
      <c r="W110" s="27"/>
      <c r="X110" s="27"/>
      <c r="Y110" s="27"/>
      <c r="Z110" s="27"/>
    </row>
    <row r="111" spans="1:26" x14ac:dyDescent="0.2">
      <c r="A111" s="98" t="s">
        <v>330</v>
      </c>
      <c r="B111" s="99"/>
      <c r="C111" s="99"/>
      <c r="D111" s="99"/>
      <c r="E111" s="99"/>
      <c r="F111" s="99"/>
      <c r="G111" s="69">
        <v>37778</v>
      </c>
      <c r="H111" s="69"/>
      <c r="I111" s="69"/>
      <c r="J111" s="69">
        <v>247248</v>
      </c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27"/>
      <c r="W111" s="27"/>
      <c r="X111" s="27"/>
      <c r="Y111" s="27"/>
      <c r="Z111" s="27"/>
    </row>
    <row r="112" spans="1:26" x14ac:dyDescent="0.2">
      <c r="A112" s="98" t="s">
        <v>331</v>
      </c>
      <c r="B112" s="99"/>
      <c r="C112" s="99"/>
      <c r="D112" s="99"/>
      <c r="E112" s="99"/>
      <c r="F112" s="99"/>
      <c r="G112" s="69">
        <v>395</v>
      </c>
      <c r="H112" s="69"/>
      <c r="I112" s="69"/>
      <c r="J112" s="69">
        <v>2333</v>
      </c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27"/>
      <c r="W112" s="27"/>
      <c r="X112" s="27"/>
      <c r="Y112" s="27"/>
      <c r="Z112" s="27"/>
    </row>
    <row r="113" spans="1:26" x14ac:dyDescent="0.2">
      <c r="A113" s="98" t="s">
        <v>332</v>
      </c>
      <c r="B113" s="99"/>
      <c r="C113" s="99"/>
      <c r="D113" s="99"/>
      <c r="E113" s="99"/>
      <c r="F113" s="99"/>
      <c r="G113" s="69">
        <v>38173</v>
      </c>
      <c r="H113" s="69"/>
      <c r="I113" s="69"/>
      <c r="J113" s="69">
        <v>249581</v>
      </c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27"/>
      <c r="W113" s="27"/>
      <c r="X113" s="27"/>
      <c r="Y113" s="27"/>
      <c r="Z113" s="27"/>
    </row>
    <row r="114" spans="1:26" x14ac:dyDescent="0.2">
      <c r="A114" s="96" t="s">
        <v>333</v>
      </c>
      <c r="B114" s="97"/>
      <c r="C114" s="97"/>
      <c r="D114" s="97"/>
      <c r="E114" s="97"/>
      <c r="F114" s="97"/>
      <c r="G114" s="70">
        <v>38173</v>
      </c>
      <c r="H114" s="70"/>
      <c r="I114" s="70"/>
      <c r="J114" s="70">
        <v>249581</v>
      </c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27"/>
      <c r="W114" s="27"/>
      <c r="X114" s="27"/>
      <c r="Y114" s="27"/>
      <c r="Z114" s="27"/>
    </row>
    <row r="115" spans="1:26" x14ac:dyDescent="0.2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7"/>
      <c r="W115" s="27"/>
      <c r="X115" s="27"/>
      <c r="Y115" s="27"/>
      <c r="Z115" s="27"/>
    </row>
    <row r="116" spans="1:26" x14ac:dyDescent="0.2">
      <c r="A116" s="29"/>
      <c r="B116" s="30" t="s">
        <v>35</v>
      </c>
      <c r="C116" s="31"/>
      <c r="D116" s="29"/>
      <c r="E116" s="29"/>
      <c r="F116" s="31"/>
      <c r="G116" s="32">
        <f>IF(ISBLANK(X16),"",ROUND(Y16/X16,2)*100)</f>
        <v>119</v>
      </c>
      <c r="H116" s="4"/>
      <c r="I116" s="4"/>
      <c r="J116" s="32">
        <f>IF(ISBLANK(X17),"",ROUND(Y17/X17,2)*100)</f>
        <v>101</v>
      </c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27"/>
      <c r="W116" s="27"/>
      <c r="X116" s="27"/>
      <c r="Y116" s="27"/>
      <c r="Z116" s="27"/>
    </row>
    <row r="117" spans="1:26" x14ac:dyDescent="0.2">
      <c r="A117" s="29"/>
      <c r="B117" s="30" t="s">
        <v>36</v>
      </c>
      <c r="C117" s="31"/>
      <c r="D117" s="29"/>
      <c r="E117" s="29"/>
      <c r="F117" s="31"/>
      <c r="G117" s="21">
        <f>IF(ISBLANK(X16),"",ROUND(Z16/X16,2)*100)</f>
        <v>75</v>
      </c>
      <c r="H117" s="6"/>
      <c r="I117" s="6"/>
      <c r="J117" s="21">
        <f>IF(ISBLANK(X17),"",ROUND(Z17/X17,2)*100)</f>
        <v>60</v>
      </c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14"/>
      <c r="Y117" s="15"/>
      <c r="Z117" s="31"/>
    </row>
    <row r="118" spans="1:26" x14ac:dyDescent="0.2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31"/>
      <c r="W118" s="31"/>
      <c r="X118" s="31"/>
      <c r="Y118" s="31"/>
      <c r="Z118" s="31"/>
    </row>
    <row r="119" spans="1:26" x14ac:dyDescent="0.2">
      <c r="V119" s="33"/>
      <c r="W119" s="33"/>
      <c r="X119" s="33"/>
      <c r="Y119" s="33"/>
      <c r="Z119" s="33"/>
    </row>
  </sheetData>
  <mergeCells count="49">
    <mergeCell ref="J17:K17"/>
    <mergeCell ref="J23:J24"/>
    <mergeCell ref="G22:I22"/>
    <mergeCell ref="J22:U22"/>
    <mergeCell ref="G23:G24"/>
    <mergeCell ref="G17:H17"/>
    <mergeCell ref="G16:H16"/>
    <mergeCell ref="J16:K16"/>
    <mergeCell ref="J14:K14"/>
    <mergeCell ref="J15:K15"/>
    <mergeCell ref="A8:U8"/>
    <mergeCell ref="A9:U9"/>
    <mergeCell ref="A10:U10"/>
    <mergeCell ref="J12:U12"/>
    <mergeCell ref="J13:K13"/>
    <mergeCell ref="G14:H14"/>
    <mergeCell ref="G15:H15"/>
    <mergeCell ref="G12:I12"/>
    <mergeCell ref="G13:H13"/>
    <mergeCell ref="A22:A24"/>
    <mergeCell ref="B22:B24"/>
    <mergeCell ref="C22:C24"/>
    <mergeCell ref="D22:F22"/>
    <mergeCell ref="D23:D24"/>
    <mergeCell ref="A26:U26"/>
    <mergeCell ref="A36:U36"/>
    <mergeCell ref="A37:U37"/>
    <mergeCell ref="A54:U54"/>
    <mergeCell ref="A65:U65"/>
    <mergeCell ref="A66:U66"/>
    <mergeCell ref="A74:U74"/>
    <mergeCell ref="A81:U81"/>
    <mergeCell ref="A90:U90"/>
    <mergeCell ref="A95:U95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80"/>
  <sheetViews>
    <sheetView showGridLines="0" zoomScaleNormal="100" workbookViewId="0">
      <selection activeCell="A14" sqref="A14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8" width="9.140625" style="1" hidden="1" customWidth="1"/>
    <col min="19" max="16384" width="9.140625" style="1"/>
  </cols>
  <sheetData>
    <row r="2" spans="1:23" s="7" customFormat="1" ht="15" x14ac:dyDescent="0.25">
      <c r="A2" s="111" t="s">
        <v>862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8"/>
      <c r="P2" s="8"/>
      <c r="Q2" s="8"/>
      <c r="R2" s="8"/>
      <c r="S2" s="8"/>
      <c r="T2" s="8"/>
      <c r="U2" s="8"/>
      <c r="V2" s="8"/>
      <c r="W2" s="8"/>
    </row>
    <row r="3" spans="1:23" s="7" customFormat="1" ht="12" x14ac:dyDescent="0.2">
      <c r="A3" s="112" t="s">
        <v>31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9"/>
      <c r="P3" s="9"/>
      <c r="Q3" s="9"/>
      <c r="R3" s="9"/>
      <c r="S3" s="9"/>
      <c r="T3" s="9"/>
      <c r="U3" s="9"/>
      <c r="V3" s="9"/>
      <c r="W3" s="9"/>
    </row>
    <row r="4" spans="1:23" s="7" customFormat="1" ht="12" x14ac:dyDescent="0.2">
      <c r="A4" s="112" t="s">
        <v>42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9"/>
      <c r="P4" s="9"/>
      <c r="Q4" s="9"/>
      <c r="R4" s="9"/>
      <c r="S4" s="9"/>
      <c r="T4" s="9"/>
      <c r="U4" s="9"/>
      <c r="V4" s="9"/>
      <c r="W4" s="9"/>
    </row>
    <row r="5" spans="1:23" s="7" customFormat="1" x14ac:dyDescent="0.2">
      <c r="L5" s="34"/>
    </row>
    <row r="6" spans="1:23" s="7" customFormat="1" ht="12.75" customHeight="1" x14ac:dyDescent="0.2">
      <c r="G6" s="128" t="s">
        <v>17</v>
      </c>
      <c r="H6" s="129"/>
      <c r="I6" s="129"/>
      <c r="J6" s="128" t="s">
        <v>18</v>
      </c>
      <c r="K6" s="129"/>
      <c r="L6" s="129"/>
      <c r="M6" s="130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s="7" customFormat="1" x14ac:dyDescent="0.2">
      <c r="D7" s="5" t="s">
        <v>2</v>
      </c>
      <c r="G7" s="107">
        <f>38173/1000</f>
        <v>38.173000000000002</v>
      </c>
      <c r="H7" s="108"/>
      <c r="I7" s="36" t="s">
        <v>3</v>
      </c>
      <c r="J7" s="109">
        <f>249581/1000</f>
        <v>249.58099999999999</v>
      </c>
      <c r="K7" s="110"/>
      <c r="L7" s="37"/>
      <c r="M7" s="10" t="s">
        <v>3</v>
      </c>
      <c r="N7" s="38"/>
      <c r="O7" s="38"/>
      <c r="P7" s="38"/>
      <c r="Q7" s="38"/>
      <c r="R7" s="38"/>
      <c r="S7" s="38"/>
      <c r="T7" s="38"/>
      <c r="U7" s="38"/>
      <c r="V7" s="38"/>
      <c r="W7" s="39"/>
    </row>
    <row r="8" spans="1:23" s="7" customFormat="1" x14ac:dyDescent="0.2">
      <c r="D8" s="12" t="s">
        <v>33</v>
      </c>
      <c r="F8" s="13"/>
      <c r="G8" s="107">
        <f>0/1000</f>
        <v>0</v>
      </c>
      <c r="H8" s="108"/>
      <c r="I8" s="10" t="s">
        <v>3</v>
      </c>
      <c r="J8" s="109">
        <f>0/1000</f>
        <v>0</v>
      </c>
      <c r="K8" s="110"/>
      <c r="L8" s="37"/>
      <c r="M8" s="10" t="s">
        <v>3</v>
      </c>
      <c r="N8" s="38"/>
      <c r="O8" s="51"/>
      <c r="P8" s="51"/>
      <c r="Q8" s="51"/>
      <c r="R8" s="51"/>
      <c r="S8" s="38"/>
      <c r="T8" s="38"/>
    </row>
    <row r="9" spans="1:23" s="7" customFormat="1" x14ac:dyDescent="0.2">
      <c r="D9" s="12" t="s">
        <v>34</v>
      </c>
      <c r="F9" s="13"/>
      <c r="G9" s="107">
        <f>395/1000</f>
        <v>0.39500000000000002</v>
      </c>
      <c r="H9" s="108"/>
      <c r="I9" s="10" t="s">
        <v>3</v>
      </c>
      <c r="J9" s="109">
        <f>2333/1000</f>
        <v>2.3330000000000002</v>
      </c>
      <c r="K9" s="110"/>
      <c r="L9" s="37"/>
      <c r="M9" s="10" t="s">
        <v>3</v>
      </c>
      <c r="N9" s="38"/>
      <c r="O9" s="52"/>
      <c r="P9" s="52"/>
      <c r="Q9" s="52"/>
      <c r="R9" s="52"/>
      <c r="S9" s="38"/>
      <c r="T9" s="38"/>
    </row>
    <row r="10" spans="1:23" s="7" customFormat="1" x14ac:dyDescent="0.2">
      <c r="D10" s="5" t="s">
        <v>4</v>
      </c>
      <c r="G10" s="107">
        <f>(O10+O11)/1000</f>
        <v>0.37815999999999994</v>
      </c>
      <c r="H10" s="108"/>
      <c r="I10" s="36" t="s">
        <v>5</v>
      </c>
      <c r="J10" s="109">
        <f>(P10+P11)/1000</f>
        <v>0.37815999999999994</v>
      </c>
      <c r="K10" s="110"/>
      <c r="L10" s="14">
        <v>4275</v>
      </c>
      <c r="M10" s="10" t="s">
        <v>5</v>
      </c>
      <c r="N10" s="38"/>
      <c r="O10" s="14">
        <v>344.28</v>
      </c>
      <c r="P10" s="15">
        <v>344.28</v>
      </c>
      <c r="Q10" s="38"/>
      <c r="R10" s="38"/>
      <c r="S10" s="38"/>
      <c r="T10" s="38"/>
      <c r="U10" s="38"/>
      <c r="V10" s="38"/>
      <c r="W10" s="39"/>
    </row>
    <row r="11" spans="1:23" s="7" customFormat="1" x14ac:dyDescent="0.2">
      <c r="D11" s="5" t="s">
        <v>6</v>
      </c>
      <c r="G11" s="107">
        <f>4766/1000</f>
        <v>4.766</v>
      </c>
      <c r="H11" s="108"/>
      <c r="I11" s="36" t="s">
        <v>3</v>
      </c>
      <c r="J11" s="109">
        <f>62268/1000</f>
        <v>62.268000000000001</v>
      </c>
      <c r="K11" s="110"/>
      <c r="L11" s="15">
        <v>55849</v>
      </c>
      <c r="M11" s="10" t="s">
        <v>3</v>
      </c>
      <c r="N11" s="38"/>
      <c r="O11" s="14">
        <v>33.880000000000003</v>
      </c>
      <c r="P11" s="15">
        <v>33.880000000000003</v>
      </c>
      <c r="Q11" s="14">
        <v>4275</v>
      </c>
      <c r="R11" s="15">
        <v>55849</v>
      </c>
      <c r="S11" s="38"/>
      <c r="T11" s="38"/>
      <c r="U11" s="38"/>
      <c r="V11" s="38"/>
      <c r="W11" s="39"/>
    </row>
    <row r="12" spans="1:23" s="7" customFormat="1" x14ac:dyDescent="0.2">
      <c r="F12" s="6"/>
      <c r="G12" s="16"/>
      <c r="H12" s="16"/>
      <c r="I12" s="17"/>
      <c r="J12" s="18"/>
      <c r="K12" s="40"/>
      <c r="L12" s="14">
        <v>491</v>
      </c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1"/>
    </row>
    <row r="13" spans="1:23" s="7" customFormat="1" x14ac:dyDescent="0.2">
      <c r="B13" s="6"/>
      <c r="C13" s="6"/>
      <c r="D13" s="6"/>
      <c r="F13" s="13"/>
      <c r="G13" s="19"/>
      <c r="H13" s="19"/>
      <c r="I13" s="20"/>
      <c r="J13" s="21"/>
      <c r="K13" s="21"/>
      <c r="L13" s="15">
        <v>6419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0"/>
    </row>
    <row r="14" spans="1:23" s="7" customFormat="1" ht="12" x14ac:dyDescent="0.2">
      <c r="A14" s="56" t="s">
        <v>864</v>
      </c>
    </row>
    <row r="15" spans="1:23" s="7" customFormat="1" ht="13.5" thickBot="1" x14ac:dyDescent="0.25">
      <c r="A15" s="22"/>
      <c r="L15" s="34"/>
    </row>
    <row r="16" spans="1:23" s="24" customFormat="1" ht="23.25" customHeight="1" thickBot="1" x14ac:dyDescent="0.25">
      <c r="A16" s="119" t="s">
        <v>7</v>
      </c>
      <c r="B16" s="119" t="s">
        <v>0</v>
      </c>
      <c r="C16" s="119" t="s">
        <v>19</v>
      </c>
      <c r="D16" s="42" t="s">
        <v>20</v>
      </c>
      <c r="E16" s="119" t="s">
        <v>21</v>
      </c>
      <c r="F16" s="123" t="s">
        <v>22</v>
      </c>
      <c r="G16" s="124"/>
      <c r="H16" s="123" t="s">
        <v>23</v>
      </c>
      <c r="I16" s="127"/>
      <c r="J16" s="127"/>
      <c r="K16" s="124"/>
      <c r="L16" s="43"/>
      <c r="M16" s="119" t="s">
        <v>24</v>
      </c>
      <c r="N16" s="119" t="s">
        <v>25</v>
      </c>
    </row>
    <row r="17" spans="1:14" s="24" customFormat="1" ht="19.5" customHeight="1" thickBot="1" x14ac:dyDescent="0.25">
      <c r="A17" s="120"/>
      <c r="B17" s="120"/>
      <c r="C17" s="120"/>
      <c r="D17" s="119" t="s">
        <v>30</v>
      </c>
      <c r="E17" s="120"/>
      <c r="F17" s="125"/>
      <c r="G17" s="126"/>
      <c r="H17" s="121" t="s">
        <v>26</v>
      </c>
      <c r="I17" s="122"/>
      <c r="J17" s="121" t="s">
        <v>27</v>
      </c>
      <c r="K17" s="122"/>
      <c r="L17" s="44"/>
      <c r="M17" s="120"/>
      <c r="N17" s="120"/>
    </row>
    <row r="18" spans="1:14" s="24" customFormat="1" ht="19.5" customHeight="1" x14ac:dyDescent="0.2">
      <c r="A18" s="120"/>
      <c r="B18" s="120"/>
      <c r="C18" s="120"/>
      <c r="D18" s="120"/>
      <c r="E18" s="120"/>
      <c r="F18" s="71" t="s">
        <v>28</v>
      </c>
      <c r="G18" s="71" t="s">
        <v>29</v>
      </c>
      <c r="H18" s="71" t="s">
        <v>28</v>
      </c>
      <c r="I18" s="71" t="s">
        <v>29</v>
      </c>
      <c r="J18" s="71" t="s">
        <v>28</v>
      </c>
      <c r="K18" s="71" t="s">
        <v>29</v>
      </c>
      <c r="L18" s="44"/>
      <c r="M18" s="120"/>
      <c r="N18" s="120"/>
    </row>
    <row r="19" spans="1:14" x14ac:dyDescent="0.2">
      <c r="A19" s="72">
        <v>1</v>
      </c>
      <c r="B19" s="72">
        <v>2</v>
      </c>
      <c r="C19" s="72">
        <v>3</v>
      </c>
      <c r="D19" s="72">
        <v>4</v>
      </c>
      <c r="E19" s="72">
        <v>5</v>
      </c>
      <c r="F19" s="72">
        <v>6</v>
      </c>
      <c r="G19" s="72">
        <v>7</v>
      </c>
      <c r="H19" s="72">
        <v>8</v>
      </c>
      <c r="I19" s="72">
        <v>9</v>
      </c>
      <c r="J19" s="72">
        <v>10</v>
      </c>
      <c r="K19" s="72">
        <v>11</v>
      </c>
      <c r="L19" s="73"/>
      <c r="M19" s="72">
        <v>12</v>
      </c>
      <c r="N19" s="72">
        <v>13</v>
      </c>
    </row>
    <row r="20" spans="1:14" s="6" customFormat="1" ht="17.850000000000001" customHeight="1" x14ac:dyDescent="0.2">
      <c r="A20" s="118" t="s">
        <v>334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 s="6" customFormat="1" ht="17.850000000000001" customHeight="1" x14ac:dyDescent="0.2">
      <c r="A21" s="118" t="s">
        <v>335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14" ht="24" x14ac:dyDescent="0.2">
      <c r="A22" s="74">
        <v>1</v>
      </c>
      <c r="B22" s="75" t="s">
        <v>336</v>
      </c>
      <c r="C22" s="60" t="s">
        <v>337</v>
      </c>
      <c r="D22" s="76" t="s">
        <v>338</v>
      </c>
      <c r="E22" s="77">
        <v>14.3</v>
      </c>
      <c r="F22" s="62" t="s">
        <v>339</v>
      </c>
      <c r="G22" s="62">
        <v>135.56</v>
      </c>
      <c r="H22" s="78"/>
      <c r="I22" s="78"/>
      <c r="J22" s="62" t="s">
        <v>340</v>
      </c>
      <c r="K22" s="62">
        <v>1770.92</v>
      </c>
      <c r="L22" s="79"/>
      <c r="M22" s="78">
        <f t="shared" ref="M22:M42" si="0">IF(ISNUMBER(K22/G22),IF(NOT(K22/G22=0),K22/G22, " "), " ")</f>
        <v>13.063735615225731</v>
      </c>
      <c r="N22" s="76"/>
    </row>
    <row r="23" spans="1:14" s="6" customFormat="1" ht="24" x14ac:dyDescent="0.2">
      <c r="A23" s="74">
        <v>2</v>
      </c>
      <c r="B23" s="75" t="s">
        <v>341</v>
      </c>
      <c r="C23" s="60" t="s">
        <v>342</v>
      </c>
      <c r="D23" s="76" t="s">
        <v>338</v>
      </c>
      <c r="E23" s="77">
        <v>46.46</v>
      </c>
      <c r="F23" s="62" t="s">
        <v>343</v>
      </c>
      <c r="G23" s="62">
        <v>458.1</v>
      </c>
      <c r="H23" s="78"/>
      <c r="I23" s="78"/>
      <c r="J23" s="62" t="s">
        <v>344</v>
      </c>
      <c r="K23" s="62">
        <v>5982.65</v>
      </c>
      <c r="L23" s="79"/>
      <c r="M23" s="78">
        <f t="shared" si="0"/>
        <v>13.059703121589171</v>
      </c>
      <c r="N23" s="76"/>
    </row>
    <row r="24" spans="1:14" s="6" customFormat="1" ht="24" x14ac:dyDescent="0.2">
      <c r="A24" s="74">
        <v>3</v>
      </c>
      <c r="B24" s="75" t="s">
        <v>345</v>
      </c>
      <c r="C24" s="60" t="s">
        <v>346</v>
      </c>
      <c r="D24" s="76" t="s">
        <v>338</v>
      </c>
      <c r="E24" s="77">
        <v>0.14000000000000001</v>
      </c>
      <c r="F24" s="62" t="s">
        <v>347</v>
      </c>
      <c r="G24" s="62">
        <v>1.45</v>
      </c>
      <c r="H24" s="78"/>
      <c r="I24" s="78"/>
      <c r="J24" s="62" t="s">
        <v>348</v>
      </c>
      <c r="K24" s="62">
        <v>18.89</v>
      </c>
      <c r="L24" s="79"/>
      <c r="M24" s="78">
        <f t="shared" si="0"/>
        <v>13.027586206896553</v>
      </c>
      <c r="N24" s="76"/>
    </row>
    <row r="25" spans="1:14" s="6" customFormat="1" ht="24" x14ac:dyDescent="0.2">
      <c r="A25" s="74">
        <v>4</v>
      </c>
      <c r="B25" s="75" t="s">
        <v>349</v>
      </c>
      <c r="C25" s="60" t="s">
        <v>350</v>
      </c>
      <c r="D25" s="76" t="s">
        <v>351</v>
      </c>
      <c r="E25" s="77">
        <v>6.28</v>
      </c>
      <c r="F25" s="62" t="s">
        <v>352</v>
      </c>
      <c r="G25" s="62">
        <v>66</v>
      </c>
      <c r="H25" s="78"/>
      <c r="I25" s="78"/>
      <c r="J25" s="62" t="s">
        <v>353</v>
      </c>
      <c r="K25" s="62">
        <v>861.49</v>
      </c>
      <c r="L25" s="79"/>
      <c r="M25" s="78">
        <f t="shared" si="0"/>
        <v>13.052878787878788</v>
      </c>
      <c r="N25" s="76"/>
    </row>
    <row r="26" spans="1:14" s="6" customFormat="1" ht="24" x14ac:dyDescent="0.2">
      <c r="A26" s="74">
        <v>5</v>
      </c>
      <c r="B26" s="75" t="s">
        <v>354</v>
      </c>
      <c r="C26" s="60" t="s">
        <v>355</v>
      </c>
      <c r="D26" s="76" t="s">
        <v>338</v>
      </c>
      <c r="E26" s="77">
        <v>4.74</v>
      </c>
      <c r="F26" s="62" t="s">
        <v>356</v>
      </c>
      <c r="G26" s="62">
        <v>51.1</v>
      </c>
      <c r="H26" s="78"/>
      <c r="I26" s="78"/>
      <c r="J26" s="62" t="s">
        <v>357</v>
      </c>
      <c r="K26" s="62">
        <v>667.53</v>
      </c>
      <c r="L26" s="79"/>
      <c r="M26" s="78">
        <f t="shared" si="0"/>
        <v>13.063209393346378</v>
      </c>
      <c r="N26" s="76"/>
    </row>
    <row r="27" spans="1:14" ht="24" x14ac:dyDescent="0.2">
      <c r="A27" s="74">
        <v>6</v>
      </c>
      <c r="B27" s="75" t="s">
        <v>358</v>
      </c>
      <c r="C27" s="60" t="s">
        <v>359</v>
      </c>
      <c r="D27" s="76" t="s">
        <v>338</v>
      </c>
      <c r="E27" s="77">
        <v>0.04</v>
      </c>
      <c r="F27" s="62" t="s">
        <v>360</v>
      </c>
      <c r="G27" s="62">
        <v>0.44</v>
      </c>
      <c r="H27" s="78"/>
      <c r="I27" s="78"/>
      <c r="J27" s="62" t="s">
        <v>361</v>
      </c>
      <c r="K27" s="62">
        <v>5.77</v>
      </c>
      <c r="L27" s="79"/>
      <c r="M27" s="78">
        <f t="shared" si="0"/>
        <v>13.113636363636363</v>
      </c>
      <c r="N27" s="76"/>
    </row>
    <row r="28" spans="1:14" ht="24" x14ac:dyDescent="0.2">
      <c r="A28" s="74">
        <v>7</v>
      </c>
      <c r="B28" s="75" t="s">
        <v>362</v>
      </c>
      <c r="C28" s="60" t="s">
        <v>363</v>
      </c>
      <c r="D28" s="76" t="s">
        <v>338</v>
      </c>
      <c r="E28" s="77">
        <v>0.99</v>
      </c>
      <c r="F28" s="62" t="s">
        <v>364</v>
      </c>
      <c r="G28" s="62">
        <v>11.23</v>
      </c>
      <c r="H28" s="78"/>
      <c r="I28" s="78"/>
      <c r="J28" s="62" t="s">
        <v>365</v>
      </c>
      <c r="K28" s="62">
        <v>146.66</v>
      </c>
      <c r="L28" s="79"/>
      <c r="M28" s="78">
        <f t="shared" si="0"/>
        <v>13.059661620658948</v>
      </c>
      <c r="N28" s="76"/>
    </row>
    <row r="29" spans="1:14" ht="24" x14ac:dyDescent="0.2">
      <c r="A29" s="74">
        <v>8</v>
      </c>
      <c r="B29" s="75" t="s">
        <v>366</v>
      </c>
      <c r="C29" s="60" t="s">
        <v>367</v>
      </c>
      <c r="D29" s="76" t="s">
        <v>338</v>
      </c>
      <c r="E29" s="77">
        <v>0.37</v>
      </c>
      <c r="F29" s="62" t="s">
        <v>368</v>
      </c>
      <c r="G29" s="62">
        <v>4.24</v>
      </c>
      <c r="H29" s="78"/>
      <c r="I29" s="78"/>
      <c r="J29" s="62" t="s">
        <v>369</v>
      </c>
      <c r="K29" s="62">
        <v>55.4</v>
      </c>
      <c r="L29" s="79"/>
      <c r="M29" s="78">
        <f t="shared" si="0"/>
        <v>13.066037735849056</v>
      </c>
      <c r="N29" s="76"/>
    </row>
    <row r="30" spans="1:14" ht="24" x14ac:dyDescent="0.2">
      <c r="A30" s="74">
        <v>9</v>
      </c>
      <c r="B30" s="75" t="s">
        <v>370</v>
      </c>
      <c r="C30" s="60" t="s">
        <v>371</v>
      </c>
      <c r="D30" s="76" t="s">
        <v>338</v>
      </c>
      <c r="E30" s="77">
        <v>1.54</v>
      </c>
      <c r="F30" s="62" t="s">
        <v>372</v>
      </c>
      <c r="G30" s="62">
        <v>18.309999999999999</v>
      </c>
      <c r="H30" s="78"/>
      <c r="I30" s="78"/>
      <c r="J30" s="62" t="s">
        <v>373</v>
      </c>
      <c r="K30" s="62">
        <v>239.13</v>
      </c>
      <c r="L30" s="79"/>
      <c r="M30" s="78">
        <f t="shared" si="0"/>
        <v>13.060076460950301</v>
      </c>
      <c r="N30" s="76"/>
    </row>
    <row r="31" spans="1:14" ht="24" x14ac:dyDescent="0.2">
      <c r="A31" s="74">
        <v>10</v>
      </c>
      <c r="B31" s="75" t="s">
        <v>374</v>
      </c>
      <c r="C31" s="60" t="s">
        <v>375</v>
      </c>
      <c r="D31" s="76" t="s">
        <v>351</v>
      </c>
      <c r="E31" s="77">
        <v>55.12</v>
      </c>
      <c r="F31" s="62" t="s">
        <v>376</v>
      </c>
      <c r="G31" s="62">
        <v>670.26</v>
      </c>
      <c r="H31" s="78"/>
      <c r="I31" s="78"/>
      <c r="J31" s="62" t="s">
        <v>377</v>
      </c>
      <c r="K31" s="62">
        <v>8751.39</v>
      </c>
      <c r="L31" s="79"/>
      <c r="M31" s="78">
        <f t="shared" si="0"/>
        <v>13.05670933667532</v>
      </c>
      <c r="N31" s="76"/>
    </row>
    <row r="32" spans="1:14" ht="24" x14ac:dyDescent="0.2">
      <c r="A32" s="74">
        <v>11</v>
      </c>
      <c r="B32" s="75" t="s">
        <v>378</v>
      </c>
      <c r="C32" s="60" t="s">
        <v>379</v>
      </c>
      <c r="D32" s="76" t="s">
        <v>338</v>
      </c>
      <c r="E32" s="77">
        <v>14.06</v>
      </c>
      <c r="F32" s="62" t="s">
        <v>380</v>
      </c>
      <c r="G32" s="62">
        <v>176.31</v>
      </c>
      <c r="H32" s="78"/>
      <c r="I32" s="78"/>
      <c r="J32" s="62" t="s">
        <v>381</v>
      </c>
      <c r="K32" s="62">
        <v>2301.62</v>
      </c>
      <c r="L32" s="79"/>
      <c r="M32" s="78">
        <f t="shared" si="0"/>
        <v>13.05439283080937</v>
      </c>
      <c r="N32" s="76"/>
    </row>
    <row r="33" spans="1:14" ht="24" x14ac:dyDescent="0.2">
      <c r="A33" s="74">
        <v>12</v>
      </c>
      <c r="B33" s="75" t="s">
        <v>382</v>
      </c>
      <c r="C33" s="60" t="s">
        <v>383</v>
      </c>
      <c r="D33" s="76" t="s">
        <v>338</v>
      </c>
      <c r="E33" s="77">
        <v>34.06</v>
      </c>
      <c r="F33" s="62" t="s">
        <v>384</v>
      </c>
      <c r="G33" s="62">
        <v>433.25</v>
      </c>
      <c r="H33" s="78"/>
      <c r="I33" s="78"/>
      <c r="J33" s="62" t="s">
        <v>385</v>
      </c>
      <c r="K33" s="62">
        <v>5656.68</v>
      </c>
      <c r="L33" s="79"/>
      <c r="M33" s="78">
        <f t="shared" si="0"/>
        <v>13.056387766878247</v>
      </c>
      <c r="N33" s="76"/>
    </row>
    <row r="34" spans="1:14" ht="24" x14ac:dyDescent="0.2">
      <c r="A34" s="74">
        <v>13</v>
      </c>
      <c r="B34" s="75" t="s">
        <v>382</v>
      </c>
      <c r="C34" s="60" t="s">
        <v>386</v>
      </c>
      <c r="D34" s="76" t="s">
        <v>338</v>
      </c>
      <c r="E34" s="77">
        <v>0.18</v>
      </c>
      <c r="F34" s="62" t="s">
        <v>384</v>
      </c>
      <c r="G34" s="62">
        <v>2.29</v>
      </c>
      <c r="H34" s="78"/>
      <c r="I34" s="78"/>
      <c r="J34" s="62" t="s">
        <v>385</v>
      </c>
      <c r="K34" s="62">
        <v>29.89</v>
      </c>
      <c r="L34" s="79"/>
      <c r="M34" s="78">
        <f t="shared" si="0"/>
        <v>13.052401746724891</v>
      </c>
      <c r="N34" s="76"/>
    </row>
    <row r="35" spans="1:14" ht="24" x14ac:dyDescent="0.2">
      <c r="A35" s="74">
        <v>14</v>
      </c>
      <c r="B35" s="75" t="s">
        <v>382</v>
      </c>
      <c r="C35" s="60" t="s">
        <v>387</v>
      </c>
      <c r="D35" s="76" t="s">
        <v>338</v>
      </c>
      <c r="E35" s="77">
        <v>33.880000000000003</v>
      </c>
      <c r="F35" s="62" t="s">
        <v>384</v>
      </c>
      <c r="G35" s="62">
        <v>430.96</v>
      </c>
      <c r="H35" s="78"/>
      <c r="I35" s="78"/>
      <c r="J35" s="62" t="s">
        <v>385</v>
      </c>
      <c r="K35" s="62">
        <v>5626.79</v>
      </c>
      <c r="L35" s="79"/>
      <c r="M35" s="78">
        <f t="shared" si="0"/>
        <v>13.056408947466123</v>
      </c>
      <c r="N35" s="76"/>
    </row>
    <row r="36" spans="1:14" ht="24" x14ac:dyDescent="0.2">
      <c r="A36" s="74">
        <v>15</v>
      </c>
      <c r="B36" s="75" t="s">
        <v>388</v>
      </c>
      <c r="C36" s="60" t="s">
        <v>389</v>
      </c>
      <c r="D36" s="76" t="s">
        <v>338</v>
      </c>
      <c r="E36" s="77">
        <v>2.59</v>
      </c>
      <c r="F36" s="62" t="s">
        <v>390</v>
      </c>
      <c r="G36" s="62">
        <v>33.9</v>
      </c>
      <c r="H36" s="78"/>
      <c r="I36" s="78"/>
      <c r="J36" s="62" t="s">
        <v>391</v>
      </c>
      <c r="K36" s="62">
        <v>442.48</v>
      </c>
      <c r="L36" s="79"/>
      <c r="M36" s="78">
        <f t="shared" si="0"/>
        <v>13.05250737463127</v>
      </c>
      <c r="N36" s="76"/>
    </row>
    <row r="37" spans="1:14" ht="24" x14ac:dyDescent="0.2">
      <c r="A37" s="74">
        <v>16</v>
      </c>
      <c r="B37" s="75" t="s">
        <v>392</v>
      </c>
      <c r="C37" s="60" t="s">
        <v>393</v>
      </c>
      <c r="D37" s="76" t="s">
        <v>351</v>
      </c>
      <c r="E37" s="77">
        <v>148.19999999999999</v>
      </c>
      <c r="F37" s="62" t="s">
        <v>394</v>
      </c>
      <c r="G37" s="62">
        <v>1994.77</v>
      </c>
      <c r="H37" s="78"/>
      <c r="I37" s="78"/>
      <c r="J37" s="62" t="s">
        <v>395</v>
      </c>
      <c r="K37" s="62">
        <v>26047.63</v>
      </c>
      <c r="L37" s="79"/>
      <c r="M37" s="78">
        <f t="shared" si="0"/>
        <v>13.057961569504254</v>
      </c>
      <c r="N37" s="76"/>
    </row>
    <row r="38" spans="1:14" ht="24" x14ac:dyDescent="0.2">
      <c r="A38" s="74">
        <v>17</v>
      </c>
      <c r="B38" s="75" t="s">
        <v>396</v>
      </c>
      <c r="C38" s="60" t="s">
        <v>397</v>
      </c>
      <c r="D38" s="76" t="s">
        <v>351</v>
      </c>
      <c r="E38" s="77">
        <v>0.84</v>
      </c>
      <c r="F38" s="62" t="s">
        <v>398</v>
      </c>
      <c r="G38" s="62">
        <v>11.46</v>
      </c>
      <c r="H38" s="78"/>
      <c r="I38" s="78"/>
      <c r="J38" s="62" t="s">
        <v>399</v>
      </c>
      <c r="K38" s="62">
        <v>149.63999999999999</v>
      </c>
      <c r="L38" s="79"/>
      <c r="M38" s="78">
        <f t="shared" si="0"/>
        <v>13.057591623036647</v>
      </c>
      <c r="N38" s="76"/>
    </row>
    <row r="39" spans="1:14" ht="24" x14ac:dyDescent="0.2">
      <c r="A39" s="74">
        <v>18</v>
      </c>
      <c r="B39" s="75" t="s">
        <v>400</v>
      </c>
      <c r="C39" s="60" t="s">
        <v>401</v>
      </c>
      <c r="D39" s="76" t="s">
        <v>351</v>
      </c>
      <c r="E39" s="77">
        <v>11.75</v>
      </c>
      <c r="F39" s="62" t="s">
        <v>402</v>
      </c>
      <c r="G39" s="62">
        <v>164.73</v>
      </c>
      <c r="H39" s="78"/>
      <c r="I39" s="78"/>
      <c r="J39" s="62" t="s">
        <v>403</v>
      </c>
      <c r="K39" s="62">
        <v>2151.0700000000002</v>
      </c>
      <c r="L39" s="79"/>
      <c r="M39" s="78">
        <f t="shared" si="0"/>
        <v>13.058155770047959</v>
      </c>
      <c r="N39" s="76"/>
    </row>
    <row r="40" spans="1:14" ht="24" x14ac:dyDescent="0.2">
      <c r="A40" s="74">
        <v>19</v>
      </c>
      <c r="B40" s="75" t="s">
        <v>404</v>
      </c>
      <c r="C40" s="60" t="s">
        <v>405</v>
      </c>
      <c r="D40" s="76" t="s">
        <v>351</v>
      </c>
      <c r="E40" s="77">
        <v>2.8</v>
      </c>
      <c r="F40" s="62" t="s">
        <v>406</v>
      </c>
      <c r="G40" s="62">
        <v>45.72</v>
      </c>
      <c r="H40" s="78"/>
      <c r="I40" s="78"/>
      <c r="J40" s="62" t="s">
        <v>407</v>
      </c>
      <c r="K40" s="62">
        <v>597.04</v>
      </c>
      <c r="L40" s="79"/>
      <c r="M40" s="78">
        <f t="shared" si="0"/>
        <v>13.0586176727909</v>
      </c>
      <c r="N40" s="76"/>
    </row>
    <row r="41" spans="1:14" ht="24" x14ac:dyDescent="0.2">
      <c r="A41" s="74">
        <v>20</v>
      </c>
      <c r="B41" s="75">
        <v>2</v>
      </c>
      <c r="C41" s="60" t="s">
        <v>408</v>
      </c>
      <c r="D41" s="76" t="s">
        <v>338</v>
      </c>
      <c r="E41" s="77">
        <v>33.880000000000003</v>
      </c>
      <c r="F41" s="62" t="s">
        <v>409</v>
      </c>
      <c r="G41" s="62"/>
      <c r="H41" s="78"/>
      <c r="I41" s="78"/>
      <c r="J41" s="62" t="s">
        <v>409</v>
      </c>
      <c r="K41" s="62"/>
      <c r="L41" s="79"/>
      <c r="M41" s="78" t="str">
        <f t="shared" si="0"/>
        <v xml:space="preserve"> </v>
      </c>
      <c r="N41" s="76"/>
    </row>
    <row r="42" spans="1:14" ht="24" x14ac:dyDescent="0.2">
      <c r="A42" s="80"/>
      <c r="B42" s="81" t="s">
        <v>46</v>
      </c>
      <c r="C42" s="82" t="s">
        <v>410</v>
      </c>
      <c r="D42" s="83" t="s">
        <v>411</v>
      </c>
      <c r="E42" s="84"/>
      <c r="F42" s="85" t="s">
        <v>409</v>
      </c>
      <c r="G42" s="85">
        <v>4275</v>
      </c>
      <c r="H42" s="86"/>
      <c r="I42" s="86"/>
      <c r="J42" s="85" t="s">
        <v>409</v>
      </c>
      <c r="K42" s="85">
        <v>55849</v>
      </c>
      <c r="L42" s="87"/>
      <c r="M42" s="86">
        <f t="shared" si="0"/>
        <v>13.064093567251462</v>
      </c>
      <c r="N42" s="83"/>
    </row>
    <row r="43" spans="1:14" ht="17.850000000000001" customHeight="1" x14ac:dyDescent="0.2">
      <c r="A43" s="118" t="s">
        <v>412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</row>
    <row r="44" spans="1:14" ht="36" x14ac:dyDescent="0.2">
      <c r="A44" s="74">
        <v>22</v>
      </c>
      <c r="B44" s="75">
        <v>10201</v>
      </c>
      <c r="C44" s="60" t="s">
        <v>413</v>
      </c>
      <c r="D44" s="76" t="s">
        <v>414</v>
      </c>
      <c r="E44" s="77">
        <v>0.18</v>
      </c>
      <c r="F44" s="62" t="s">
        <v>415</v>
      </c>
      <c r="G44" s="62">
        <v>0.76</v>
      </c>
      <c r="H44" s="78"/>
      <c r="I44" s="78"/>
      <c r="J44" s="62" t="s">
        <v>416</v>
      </c>
      <c r="K44" s="62">
        <v>2.88</v>
      </c>
      <c r="L44" s="79"/>
      <c r="M44" s="78">
        <f t="shared" ref="M44:M75" si="1">IF(ISNUMBER(K44/G44),IF(NOT(K44/G44=0),K44/G44, " "), " ")</f>
        <v>3.7894736842105261</v>
      </c>
      <c r="N44" s="76" t="s">
        <v>417</v>
      </c>
    </row>
    <row r="45" spans="1:14" ht="36" x14ac:dyDescent="0.2">
      <c r="A45" s="74">
        <v>23</v>
      </c>
      <c r="B45" s="75">
        <v>21141</v>
      </c>
      <c r="C45" s="60" t="s">
        <v>418</v>
      </c>
      <c r="D45" s="76" t="s">
        <v>414</v>
      </c>
      <c r="E45" s="77">
        <v>0.31</v>
      </c>
      <c r="F45" s="62" t="s">
        <v>419</v>
      </c>
      <c r="G45" s="62">
        <v>41.56</v>
      </c>
      <c r="H45" s="78"/>
      <c r="I45" s="78"/>
      <c r="J45" s="62" t="s">
        <v>420</v>
      </c>
      <c r="K45" s="62">
        <v>248.31</v>
      </c>
      <c r="L45" s="79"/>
      <c r="M45" s="78">
        <f t="shared" si="1"/>
        <v>5.9747353224254089</v>
      </c>
      <c r="N45" s="76" t="s">
        <v>417</v>
      </c>
    </row>
    <row r="46" spans="1:14" ht="36" x14ac:dyDescent="0.2">
      <c r="A46" s="74">
        <v>24</v>
      </c>
      <c r="B46" s="75">
        <v>21143</v>
      </c>
      <c r="C46" s="60" t="s">
        <v>421</v>
      </c>
      <c r="D46" s="76" t="s">
        <v>414</v>
      </c>
      <c r="E46" s="77">
        <v>8.82</v>
      </c>
      <c r="F46" s="62" t="s">
        <v>422</v>
      </c>
      <c r="G46" s="62">
        <v>1562.1</v>
      </c>
      <c r="H46" s="78"/>
      <c r="I46" s="78"/>
      <c r="J46" s="62" t="s">
        <v>423</v>
      </c>
      <c r="K46" s="62">
        <v>8643.6</v>
      </c>
      <c r="L46" s="79"/>
      <c r="M46" s="78">
        <f t="shared" si="1"/>
        <v>5.5333205300556951</v>
      </c>
      <c r="N46" s="76" t="s">
        <v>417</v>
      </c>
    </row>
    <row r="47" spans="1:14" ht="36" x14ac:dyDescent="0.2">
      <c r="A47" s="74">
        <v>25</v>
      </c>
      <c r="B47" s="75">
        <v>30101</v>
      </c>
      <c r="C47" s="60" t="s">
        <v>424</v>
      </c>
      <c r="D47" s="76" t="s">
        <v>414</v>
      </c>
      <c r="E47" s="77">
        <v>0.03</v>
      </c>
      <c r="F47" s="62" t="s">
        <v>425</v>
      </c>
      <c r="G47" s="62">
        <v>3.35</v>
      </c>
      <c r="H47" s="78"/>
      <c r="I47" s="78"/>
      <c r="J47" s="62" t="s">
        <v>426</v>
      </c>
      <c r="K47" s="62">
        <v>15.87</v>
      </c>
      <c r="L47" s="79"/>
      <c r="M47" s="78">
        <f t="shared" si="1"/>
        <v>4.7373134328358208</v>
      </c>
      <c r="N47" s="76" t="s">
        <v>417</v>
      </c>
    </row>
    <row r="48" spans="1:14" ht="36" x14ac:dyDescent="0.2">
      <c r="A48" s="74">
        <v>26</v>
      </c>
      <c r="B48" s="75">
        <v>30303</v>
      </c>
      <c r="C48" s="60" t="s">
        <v>427</v>
      </c>
      <c r="D48" s="76" t="s">
        <v>414</v>
      </c>
      <c r="E48" s="77">
        <v>6.44</v>
      </c>
      <c r="F48" s="62" t="s">
        <v>428</v>
      </c>
      <c r="G48" s="62">
        <v>6.83</v>
      </c>
      <c r="H48" s="78"/>
      <c r="I48" s="78"/>
      <c r="J48" s="62" t="s">
        <v>429</v>
      </c>
      <c r="K48" s="62">
        <v>32.200000000000003</v>
      </c>
      <c r="L48" s="79"/>
      <c r="M48" s="78">
        <f t="shared" si="1"/>
        <v>4.7144948755490486</v>
      </c>
      <c r="N48" s="76" t="s">
        <v>417</v>
      </c>
    </row>
    <row r="49" spans="1:14" ht="36" x14ac:dyDescent="0.2">
      <c r="A49" s="74">
        <v>27</v>
      </c>
      <c r="B49" s="75">
        <v>31901</v>
      </c>
      <c r="C49" s="60" t="s">
        <v>430</v>
      </c>
      <c r="D49" s="76" t="s">
        <v>414</v>
      </c>
      <c r="E49" s="77">
        <v>0.16</v>
      </c>
      <c r="F49" s="62" t="s">
        <v>431</v>
      </c>
      <c r="G49" s="62">
        <v>0.22</v>
      </c>
      <c r="H49" s="78"/>
      <c r="I49" s="78"/>
      <c r="J49" s="62" t="s">
        <v>429</v>
      </c>
      <c r="K49" s="62">
        <v>0.8</v>
      </c>
      <c r="L49" s="79"/>
      <c r="M49" s="78">
        <f t="shared" si="1"/>
        <v>3.6363636363636367</v>
      </c>
      <c r="N49" s="76" t="s">
        <v>432</v>
      </c>
    </row>
    <row r="50" spans="1:14" ht="36" x14ac:dyDescent="0.2">
      <c r="A50" s="74">
        <v>28</v>
      </c>
      <c r="B50" s="75">
        <v>40102</v>
      </c>
      <c r="C50" s="60" t="s">
        <v>433</v>
      </c>
      <c r="D50" s="76" t="s">
        <v>414</v>
      </c>
      <c r="E50" s="77">
        <v>2.9</v>
      </c>
      <c r="F50" s="62" t="s">
        <v>434</v>
      </c>
      <c r="G50" s="62">
        <v>90.36</v>
      </c>
      <c r="H50" s="78"/>
      <c r="I50" s="78"/>
      <c r="J50" s="62" t="s">
        <v>435</v>
      </c>
      <c r="K50" s="62">
        <v>672.8</v>
      </c>
      <c r="L50" s="79"/>
      <c r="M50" s="78">
        <f t="shared" si="1"/>
        <v>7.4457724656927837</v>
      </c>
      <c r="N50" s="76" t="s">
        <v>417</v>
      </c>
    </row>
    <row r="51" spans="1:14" ht="36" x14ac:dyDescent="0.2">
      <c r="A51" s="74">
        <v>29</v>
      </c>
      <c r="B51" s="75">
        <v>40202</v>
      </c>
      <c r="C51" s="60" t="s">
        <v>436</v>
      </c>
      <c r="D51" s="76" t="s">
        <v>414</v>
      </c>
      <c r="E51" s="77">
        <v>2.58</v>
      </c>
      <c r="F51" s="62" t="s">
        <v>437</v>
      </c>
      <c r="G51" s="62">
        <v>89.34</v>
      </c>
      <c r="H51" s="78"/>
      <c r="I51" s="78"/>
      <c r="J51" s="62" t="s">
        <v>438</v>
      </c>
      <c r="K51" s="62">
        <v>273.48</v>
      </c>
      <c r="L51" s="79"/>
      <c r="M51" s="78">
        <f t="shared" si="1"/>
        <v>3.0611148421759573</v>
      </c>
      <c r="N51" s="76" t="s">
        <v>417</v>
      </c>
    </row>
    <row r="52" spans="1:14" ht="36" x14ac:dyDescent="0.2">
      <c r="A52" s="74">
        <v>30</v>
      </c>
      <c r="B52" s="75">
        <v>40504</v>
      </c>
      <c r="C52" s="60" t="s">
        <v>439</v>
      </c>
      <c r="D52" s="76" t="s">
        <v>414</v>
      </c>
      <c r="E52" s="77">
        <v>0.87</v>
      </c>
      <c r="F52" s="62" t="s">
        <v>440</v>
      </c>
      <c r="G52" s="62">
        <v>1.1200000000000001</v>
      </c>
      <c r="H52" s="78"/>
      <c r="I52" s="78"/>
      <c r="J52" s="62" t="s">
        <v>429</v>
      </c>
      <c r="K52" s="62">
        <v>4.3499999999999996</v>
      </c>
      <c r="L52" s="79"/>
      <c r="M52" s="78">
        <f t="shared" si="1"/>
        <v>3.8839285714285707</v>
      </c>
      <c r="N52" s="76" t="s">
        <v>417</v>
      </c>
    </row>
    <row r="53" spans="1:14" ht="36" x14ac:dyDescent="0.2">
      <c r="A53" s="74">
        <v>31</v>
      </c>
      <c r="B53" s="75">
        <v>41601</v>
      </c>
      <c r="C53" s="60" t="s">
        <v>441</v>
      </c>
      <c r="D53" s="76" t="s">
        <v>414</v>
      </c>
      <c r="E53" s="77">
        <v>0.33</v>
      </c>
      <c r="F53" s="62" t="s">
        <v>442</v>
      </c>
      <c r="G53" s="62">
        <v>1.71</v>
      </c>
      <c r="H53" s="78"/>
      <c r="I53" s="78"/>
      <c r="J53" s="62" t="s">
        <v>443</v>
      </c>
      <c r="K53" s="62">
        <v>6.93</v>
      </c>
      <c r="L53" s="79"/>
      <c r="M53" s="78">
        <f t="shared" si="1"/>
        <v>4.0526315789473681</v>
      </c>
      <c r="N53" s="76" t="s">
        <v>417</v>
      </c>
    </row>
    <row r="54" spans="1:14" ht="36" x14ac:dyDescent="0.2">
      <c r="A54" s="74">
        <v>32</v>
      </c>
      <c r="B54" s="75">
        <v>41803</v>
      </c>
      <c r="C54" s="60" t="s">
        <v>444</v>
      </c>
      <c r="D54" s="76" t="s">
        <v>414</v>
      </c>
      <c r="E54" s="77">
        <v>0.4</v>
      </c>
      <c r="F54" s="62" t="s">
        <v>445</v>
      </c>
      <c r="G54" s="62">
        <v>3.26</v>
      </c>
      <c r="H54" s="78"/>
      <c r="I54" s="78"/>
      <c r="J54" s="62" t="s">
        <v>446</v>
      </c>
      <c r="K54" s="62">
        <v>11.6</v>
      </c>
      <c r="L54" s="79"/>
      <c r="M54" s="78">
        <f t="shared" si="1"/>
        <v>3.5582822085889574</v>
      </c>
      <c r="N54" s="76" t="s">
        <v>417</v>
      </c>
    </row>
    <row r="55" spans="1:14" ht="36" x14ac:dyDescent="0.2">
      <c r="A55" s="74">
        <v>33</v>
      </c>
      <c r="B55" s="75">
        <v>41900</v>
      </c>
      <c r="C55" s="60" t="s">
        <v>447</v>
      </c>
      <c r="D55" s="76" t="s">
        <v>414</v>
      </c>
      <c r="E55" s="77">
        <v>0.54</v>
      </c>
      <c r="F55" s="62" t="s">
        <v>448</v>
      </c>
      <c r="G55" s="62">
        <v>30.74</v>
      </c>
      <c r="H55" s="78"/>
      <c r="I55" s="78"/>
      <c r="J55" s="62" t="s">
        <v>449</v>
      </c>
      <c r="K55" s="62">
        <v>86.4</v>
      </c>
      <c r="L55" s="79"/>
      <c r="M55" s="78">
        <f t="shared" si="1"/>
        <v>2.8106701366297986</v>
      </c>
      <c r="N55" s="76" t="s">
        <v>417</v>
      </c>
    </row>
    <row r="56" spans="1:14" ht="48" x14ac:dyDescent="0.2">
      <c r="A56" s="74">
        <v>34</v>
      </c>
      <c r="B56" s="75">
        <v>50101</v>
      </c>
      <c r="C56" s="60" t="s">
        <v>450</v>
      </c>
      <c r="D56" s="76" t="s">
        <v>414</v>
      </c>
      <c r="E56" s="77">
        <v>7.32</v>
      </c>
      <c r="F56" s="62" t="s">
        <v>451</v>
      </c>
      <c r="G56" s="62">
        <v>459.34</v>
      </c>
      <c r="H56" s="78"/>
      <c r="I56" s="78"/>
      <c r="J56" s="62" t="s">
        <v>452</v>
      </c>
      <c r="K56" s="62">
        <v>3081.72</v>
      </c>
      <c r="L56" s="79"/>
      <c r="M56" s="78">
        <f t="shared" si="1"/>
        <v>6.7090172856707451</v>
      </c>
      <c r="N56" s="76" t="s">
        <v>417</v>
      </c>
    </row>
    <row r="57" spans="1:14" ht="48" x14ac:dyDescent="0.2">
      <c r="A57" s="74">
        <v>35</v>
      </c>
      <c r="B57" s="75">
        <v>60247</v>
      </c>
      <c r="C57" s="60" t="s">
        <v>453</v>
      </c>
      <c r="D57" s="76" t="s">
        <v>414</v>
      </c>
      <c r="E57" s="77">
        <v>0.45</v>
      </c>
      <c r="F57" s="62" t="s">
        <v>454</v>
      </c>
      <c r="G57" s="62">
        <v>55.4</v>
      </c>
      <c r="H57" s="78"/>
      <c r="I57" s="78"/>
      <c r="J57" s="62" t="s">
        <v>455</v>
      </c>
      <c r="K57" s="62">
        <v>335.25</v>
      </c>
      <c r="L57" s="79"/>
      <c r="M57" s="78">
        <f t="shared" si="1"/>
        <v>6.0514440433212995</v>
      </c>
      <c r="N57" s="76" t="s">
        <v>417</v>
      </c>
    </row>
    <row r="58" spans="1:14" ht="48" x14ac:dyDescent="0.2">
      <c r="A58" s="74">
        <v>36</v>
      </c>
      <c r="B58" s="75">
        <v>60338</v>
      </c>
      <c r="C58" s="60" t="s">
        <v>456</v>
      </c>
      <c r="D58" s="76" t="s">
        <v>414</v>
      </c>
      <c r="E58" s="77">
        <v>0.03</v>
      </c>
      <c r="F58" s="62" t="s">
        <v>457</v>
      </c>
      <c r="G58" s="62">
        <v>3.15</v>
      </c>
      <c r="H58" s="78"/>
      <c r="I58" s="78"/>
      <c r="J58" s="62" t="s">
        <v>458</v>
      </c>
      <c r="K58" s="62">
        <v>18.45</v>
      </c>
      <c r="L58" s="79"/>
      <c r="M58" s="78">
        <f t="shared" si="1"/>
        <v>5.8571428571428568</v>
      </c>
      <c r="N58" s="76" t="s">
        <v>417</v>
      </c>
    </row>
    <row r="59" spans="1:14" ht="36" x14ac:dyDescent="0.2">
      <c r="A59" s="74">
        <v>37</v>
      </c>
      <c r="B59" s="75">
        <v>70148</v>
      </c>
      <c r="C59" s="60" t="s">
        <v>459</v>
      </c>
      <c r="D59" s="76" t="s">
        <v>414</v>
      </c>
      <c r="E59" s="77">
        <v>0.13</v>
      </c>
      <c r="F59" s="62" t="s">
        <v>460</v>
      </c>
      <c r="G59" s="62">
        <v>9.2799999999999994</v>
      </c>
      <c r="H59" s="78"/>
      <c r="I59" s="78"/>
      <c r="J59" s="62" t="s">
        <v>461</v>
      </c>
      <c r="K59" s="62">
        <v>81.64</v>
      </c>
      <c r="L59" s="79"/>
      <c r="M59" s="78">
        <f t="shared" si="1"/>
        <v>8.7974137931034484</v>
      </c>
      <c r="N59" s="76" t="s">
        <v>417</v>
      </c>
    </row>
    <row r="60" spans="1:14" ht="36" x14ac:dyDescent="0.2">
      <c r="A60" s="74">
        <v>38</v>
      </c>
      <c r="B60" s="75">
        <v>70149</v>
      </c>
      <c r="C60" s="60" t="s">
        <v>462</v>
      </c>
      <c r="D60" s="76" t="s">
        <v>414</v>
      </c>
      <c r="E60" s="77">
        <v>0.09</v>
      </c>
      <c r="F60" s="62" t="s">
        <v>463</v>
      </c>
      <c r="G60" s="62">
        <v>7.92</v>
      </c>
      <c r="H60" s="78"/>
      <c r="I60" s="78"/>
      <c r="J60" s="62" t="s">
        <v>464</v>
      </c>
      <c r="K60" s="62">
        <v>65.069999999999993</v>
      </c>
      <c r="L60" s="79"/>
      <c r="M60" s="78">
        <f t="shared" si="1"/>
        <v>8.2159090909090899</v>
      </c>
      <c r="N60" s="76" t="s">
        <v>417</v>
      </c>
    </row>
    <row r="61" spans="1:14" ht="36" x14ac:dyDescent="0.2">
      <c r="A61" s="74">
        <v>39</v>
      </c>
      <c r="B61" s="75">
        <v>91400</v>
      </c>
      <c r="C61" s="60" t="s">
        <v>465</v>
      </c>
      <c r="D61" s="76" t="s">
        <v>414</v>
      </c>
      <c r="E61" s="77">
        <v>0.03</v>
      </c>
      <c r="F61" s="62" t="s">
        <v>466</v>
      </c>
      <c r="G61" s="62">
        <v>0.23</v>
      </c>
      <c r="H61" s="78"/>
      <c r="I61" s="78"/>
      <c r="J61" s="62" t="s">
        <v>467</v>
      </c>
      <c r="K61" s="62">
        <v>0.88</v>
      </c>
      <c r="L61" s="79"/>
      <c r="M61" s="78">
        <f t="shared" si="1"/>
        <v>3.8260869565217388</v>
      </c>
      <c r="N61" s="76" t="s">
        <v>468</v>
      </c>
    </row>
    <row r="62" spans="1:14" ht="36" x14ac:dyDescent="0.2">
      <c r="A62" s="74">
        <v>40</v>
      </c>
      <c r="B62" s="75">
        <v>120202</v>
      </c>
      <c r="C62" s="60" t="s">
        <v>469</v>
      </c>
      <c r="D62" s="76" t="s">
        <v>414</v>
      </c>
      <c r="E62" s="77">
        <v>0.09</v>
      </c>
      <c r="F62" s="62" t="s">
        <v>470</v>
      </c>
      <c r="G62" s="62">
        <v>13.93</v>
      </c>
      <c r="H62" s="78"/>
      <c r="I62" s="78"/>
      <c r="J62" s="62" t="s">
        <v>471</v>
      </c>
      <c r="K62" s="62">
        <v>92.16</v>
      </c>
      <c r="L62" s="79"/>
      <c r="M62" s="78">
        <f t="shared" si="1"/>
        <v>6.6159368269921028</v>
      </c>
      <c r="N62" s="76" t="s">
        <v>417</v>
      </c>
    </row>
    <row r="63" spans="1:14" ht="36" x14ac:dyDescent="0.2">
      <c r="A63" s="74">
        <v>41</v>
      </c>
      <c r="B63" s="75">
        <v>120500</v>
      </c>
      <c r="C63" s="60" t="s">
        <v>472</v>
      </c>
      <c r="D63" s="76" t="s">
        <v>414</v>
      </c>
      <c r="E63" s="77">
        <v>0.01</v>
      </c>
      <c r="F63" s="62" t="s">
        <v>473</v>
      </c>
      <c r="G63" s="62">
        <v>0.2</v>
      </c>
      <c r="H63" s="78"/>
      <c r="I63" s="78"/>
      <c r="J63" s="62" t="s">
        <v>474</v>
      </c>
      <c r="K63" s="62">
        <v>0.74</v>
      </c>
      <c r="L63" s="79"/>
      <c r="M63" s="78">
        <f t="shared" si="1"/>
        <v>3.6999999999999997</v>
      </c>
      <c r="N63" s="76" t="s">
        <v>468</v>
      </c>
    </row>
    <row r="64" spans="1:14" ht="36" x14ac:dyDescent="0.2">
      <c r="A64" s="74">
        <v>42</v>
      </c>
      <c r="B64" s="75">
        <v>120906</v>
      </c>
      <c r="C64" s="60" t="s">
        <v>475</v>
      </c>
      <c r="D64" s="76" t="s">
        <v>414</v>
      </c>
      <c r="E64" s="77">
        <v>0.09</v>
      </c>
      <c r="F64" s="62" t="s">
        <v>476</v>
      </c>
      <c r="G64" s="62">
        <v>7.52</v>
      </c>
      <c r="H64" s="78"/>
      <c r="I64" s="78"/>
      <c r="J64" s="62" t="s">
        <v>477</v>
      </c>
      <c r="K64" s="62">
        <v>51.84</v>
      </c>
      <c r="L64" s="79"/>
      <c r="M64" s="78">
        <f t="shared" si="1"/>
        <v>6.8936170212765964</v>
      </c>
      <c r="N64" s="76" t="s">
        <v>417</v>
      </c>
    </row>
    <row r="65" spans="1:14" ht="36" x14ac:dyDescent="0.2">
      <c r="A65" s="74">
        <v>43</v>
      </c>
      <c r="B65" s="75">
        <v>120907</v>
      </c>
      <c r="C65" s="60" t="s">
        <v>478</v>
      </c>
      <c r="D65" s="76" t="s">
        <v>414</v>
      </c>
      <c r="E65" s="77">
        <v>0.24</v>
      </c>
      <c r="F65" s="62" t="s">
        <v>479</v>
      </c>
      <c r="G65" s="62">
        <v>30.16</v>
      </c>
      <c r="H65" s="78"/>
      <c r="I65" s="78"/>
      <c r="J65" s="62" t="s">
        <v>480</v>
      </c>
      <c r="K65" s="62">
        <v>187.44</v>
      </c>
      <c r="L65" s="79"/>
      <c r="M65" s="78">
        <f t="shared" si="1"/>
        <v>6.2148541114058355</v>
      </c>
      <c r="N65" s="76" t="s">
        <v>417</v>
      </c>
    </row>
    <row r="66" spans="1:14" ht="36" x14ac:dyDescent="0.2">
      <c r="A66" s="74">
        <v>44</v>
      </c>
      <c r="B66" s="75">
        <v>121011</v>
      </c>
      <c r="C66" s="60" t="s">
        <v>481</v>
      </c>
      <c r="D66" s="76" t="s">
        <v>414</v>
      </c>
      <c r="E66" s="77">
        <v>0.5</v>
      </c>
      <c r="F66" s="62" t="s">
        <v>482</v>
      </c>
      <c r="G66" s="62">
        <v>16.12</v>
      </c>
      <c r="H66" s="78"/>
      <c r="I66" s="78"/>
      <c r="J66" s="62" t="s">
        <v>483</v>
      </c>
      <c r="K66" s="62">
        <v>56.5</v>
      </c>
      <c r="L66" s="79"/>
      <c r="M66" s="78">
        <f t="shared" si="1"/>
        <v>3.5049627791563274</v>
      </c>
      <c r="N66" s="76" t="s">
        <v>417</v>
      </c>
    </row>
    <row r="67" spans="1:14" ht="36" x14ac:dyDescent="0.2">
      <c r="A67" s="74">
        <v>45</v>
      </c>
      <c r="B67" s="75">
        <v>121601</v>
      </c>
      <c r="C67" s="60" t="s">
        <v>484</v>
      </c>
      <c r="D67" s="76" t="s">
        <v>414</v>
      </c>
      <c r="E67" s="77">
        <v>0.39</v>
      </c>
      <c r="F67" s="62" t="s">
        <v>485</v>
      </c>
      <c r="G67" s="62">
        <v>47.21</v>
      </c>
      <c r="H67" s="78"/>
      <c r="I67" s="78"/>
      <c r="J67" s="62" t="s">
        <v>486</v>
      </c>
      <c r="K67" s="62">
        <v>265.2</v>
      </c>
      <c r="L67" s="79"/>
      <c r="M67" s="78">
        <f t="shared" si="1"/>
        <v>5.6174539292522772</v>
      </c>
      <c r="N67" s="76" t="s">
        <v>417</v>
      </c>
    </row>
    <row r="68" spans="1:14" ht="36" x14ac:dyDescent="0.2">
      <c r="A68" s="74">
        <v>46</v>
      </c>
      <c r="B68" s="75">
        <v>121803</v>
      </c>
      <c r="C68" s="60" t="s">
        <v>487</v>
      </c>
      <c r="D68" s="76" t="s">
        <v>414</v>
      </c>
      <c r="E68" s="77">
        <v>0.01</v>
      </c>
      <c r="F68" s="62" t="s">
        <v>488</v>
      </c>
      <c r="G68" s="62">
        <v>2.33</v>
      </c>
      <c r="H68" s="78"/>
      <c r="I68" s="78"/>
      <c r="J68" s="62" t="s">
        <v>489</v>
      </c>
      <c r="K68" s="62">
        <v>8.64</v>
      </c>
      <c r="L68" s="79"/>
      <c r="M68" s="78">
        <f t="shared" si="1"/>
        <v>3.7081545064377686</v>
      </c>
      <c r="N68" s="76" t="s">
        <v>468</v>
      </c>
    </row>
    <row r="69" spans="1:14" ht="36" x14ac:dyDescent="0.2">
      <c r="A69" s="74">
        <v>47</v>
      </c>
      <c r="B69" s="75">
        <v>122000</v>
      </c>
      <c r="C69" s="60" t="s">
        <v>490</v>
      </c>
      <c r="D69" s="76" t="s">
        <v>414</v>
      </c>
      <c r="E69" s="77">
        <v>0.03</v>
      </c>
      <c r="F69" s="62" t="s">
        <v>491</v>
      </c>
      <c r="G69" s="62">
        <v>6.08</v>
      </c>
      <c r="H69" s="78"/>
      <c r="I69" s="78"/>
      <c r="J69" s="62" t="s">
        <v>492</v>
      </c>
      <c r="K69" s="62">
        <v>34.86</v>
      </c>
      <c r="L69" s="79"/>
      <c r="M69" s="78">
        <f t="shared" si="1"/>
        <v>5.7335526315789469</v>
      </c>
      <c r="N69" s="76" t="s">
        <v>417</v>
      </c>
    </row>
    <row r="70" spans="1:14" ht="36" x14ac:dyDescent="0.2">
      <c r="A70" s="74">
        <v>48</v>
      </c>
      <c r="B70" s="75">
        <v>150202</v>
      </c>
      <c r="C70" s="60" t="s">
        <v>493</v>
      </c>
      <c r="D70" s="76" t="s">
        <v>414</v>
      </c>
      <c r="E70" s="77">
        <v>0.02</v>
      </c>
      <c r="F70" s="62" t="s">
        <v>494</v>
      </c>
      <c r="G70" s="62">
        <v>2.25</v>
      </c>
      <c r="H70" s="78"/>
      <c r="I70" s="78"/>
      <c r="J70" s="62" t="s">
        <v>495</v>
      </c>
      <c r="K70" s="62">
        <v>14.34</v>
      </c>
      <c r="L70" s="79"/>
      <c r="M70" s="78">
        <f t="shared" si="1"/>
        <v>6.3733333333333331</v>
      </c>
      <c r="N70" s="76" t="s">
        <v>417</v>
      </c>
    </row>
    <row r="71" spans="1:14" ht="36" x14ac:dyDescent="0.2">
      <c r="A71" s="74">
        <v>49</v>
      </c>
      <c r="B71" s="75">
        <v>152301</v>
      </c>
      <c r="C71" s="60" t="s">
        <v>496</v>
      </c>
      <c r="D71" s="76" t="s">
        <v>414</v>
      </c>
      <c r="E71" s="77">
        <v>0.18</v>
      </c>
      <c r="F71" s="62" t="s">
        <v>497</v>
      </c>
      <c r="G71" s="62">
        <v>9</v>
      </c>
      <c r="H71" s="78"/>
      <c r="I71" s="78"/>
      <c r="J71" s="62" t="s">
        <v>498</v>
      </c>
      <c r="K71" s="62">
        <v>64.94</v>
      </c>
      <c r="L71" s="79"/>
      <c r="M71" s="78">
        <f t="shared" si="1"/>
        <v>7.2155555555555555</v>
      </c>
      <c r="N71" s="76" t="s">
        <v>468</v>
      </c>
    </row>
    <row r="72" spans="1:14" ht="36" x14ac:dyDescent="0.2">
      <c r="A72" s="74">
        <v>50</v>
      </c>
      <c r="B72" s="75">
        <v>170300</v>
      </c>
      <c r="C72" s="60" t="s">
        <v>499</v>
      </c>
      <c r="D72" s="76" t="s">
        <v>414</v>
      </c>
      <c r="E72" s="77">
        <v>0.04</v>
      </c>
      <c r="F72" s="62" t="s">
        <v>500</v>
      </c>
      <c r="G72" s="62">
        <v>4.24</v>
      </c>
      <c r="H72" s="78"/>
      <c r="I72" s="78"/>
      <c r="J72" s="62" t="s">
        <v>501</v>
      </c>
      <c r="K72" s="62">
        <v>24.24</v>
      </c>
      <c r="L72" s="79"/>
      <c r="M72" s="78">
        <f t="shared" si="1"/>
        <v>5.7169811320754711</v>
      </c>
      <c r="N72" s="76" t="s">
        <v>468</v>
      </c>
    </row>
    <row r="73" spans="1:14" ht="36" x14ac:dyDescent="0.2">
      <c r="A73" s="74">
        <v>51</v>
      </c>
      <c r="B73" s="75">
        <v>170602</v>
      </c>
      <c r="C73" s="60" t="s">
        <v>502</v>
      </c>
      <c r="D73" s="76" t="s">
        <v>414</v>
      </c>
      <c r="E73" s="77">
        <v>0.04</v>
      </c>
      <c r="F73" s="62" t="s">
        <v>503</v>
      </c>
      <c r="G73" s="62">
        <v>1.69</v>
      </c>
      <c r="H73" s="78"/>
      <c r="I73" s="78"/>
      <c r="J73" s="62" t="s">
        <v>504</v>
      </c>
      <c r="K73" s="62">
        <v>6.88</v>
      </c>
      <c r="L73" s="79"/>
      <c r="M73" s="78">
        <f t="shared" si="1"/>
        <v>4.0710059171597637</v>
      </c>
      <c r="N73" s="76" t="s">
        <v>417</v>
      </c>
    </row>
    <row r="74" spans="1:14" ht="36" x14ac:dyDescent="0.2">
      <c r="A74" s="74">
        <v>52</v>
      </c>
      <c r="B74" s="75">
        <v>171000</v>
      </c>
      <c r="C74" s="60" t="s">
        <v>505</v>
      </c>
      <c r="D74" s="76" t="s">
        <v>414</v>
      </c>
      <c r="E74" s="77">
        <v>0.03</v>
      </c>
      <c r="F74" s="62" t="s">
        <v>506</v>
      </c>
      <c r="G74" s="62">
        <v>4.6399999999999997</v>
      </c>
      <c r="H74" s="78"/>
      <c r="I74" s="78"/>
      <c r="J74" s="62" t="s">
        <v>507</v>
      </c>
      <c r="K74" s="62">
        <v>27.58</v>
      </c>
      <c r="L74" s="79"/>
      <c r="M74" s="78">
        <f t="shared" si="1"/>
        <v>5.943965517241379</v>
      </c>
      <c r="N74" s="76" t="s">
        <v>468</v>
      </c>
    </row>
    <row r="75" spans="1:14" ht="48" x14ac:dyDescent="0.2">
      <c r="A75" s="74">
        <v>53</v>
      </c>
      <c r="B75" s="75">
        <v>253901</v>
      </c>
      <c r="C75" s="60" t="s">
        <v>508</v>
      </c>
      <c r="D75" s="76" t="s">
        <v>414</v>
      </c>
      <c r="E75" s="77">
        <v>4.59</v>
      </c>
      <c r="F75" s="62" t="s">
        <v>509</v>
      </c>
      <c r="G75" s="62">
        <v>5515.3</v>
      </c>
      <c r="H75" s="78"/>
      <c r="I75" s="78"/>
      <c r="J75" s="62" t="s">
        <v>510</v>
      </c>
      <c r="K75" s="62">
        <v>12725.46</v>
      </c>
      <c r="L75" s="79"/>
      <c r="M75" s="78">
        <f t="shared" si="1"/>
        <v>2.3073015067176761</v>
      </c>
      <c r="N75" s="76" t="s">
        <v>468</v>
      </c>
    </row>
    <row r="76" spans="1:14" ht="36" x14ac:dyDescent="0.2">
      <c r="A76" s="74">
        <v>54</v>
      </c>
      <c r="B76" s="75">
        <v>330301</v>
      </c>
      <c r="C76" s="60" t="s">
        <v>511</v>
      </c>
      <c r="D76" s="76" t="s">
        <v>414</v>
      </c>
      <c r="E76" s="77">
        <v>0.69</v>
      </c>
      <c r="F76" s="62" t="s">
        <v>512</v>
      </c>
      <c r="G76" s="62">
        <v>1.28</v>
      </c>
      <c r="H76" s="78"/>
      <c r="I76" s="78"/>
      <c r="J76" s="62" t="s">
        <v>513</v>
      </c>
      <c r="K76" s="62">
        <v>6.9</v>
      </c>
      <c r="L76" s="79"/>
      <c r="M76" s="78">
        <f t="shared" ref="M76:M97" si="2">IF(ISNUMBER(K76/G76),IF(NOT(K76/G76=0),K76/G76, " "), " ")</f>
        <v>5.390625</v>
      </c>
      <c r="N76" s="76" t="s">
        <v>417</v>
      </c>
    </row>
    <row r="77" spans="1:14" ht="36" x14ac:dyDescent="0.2">
      <c r="A77" s="74">
        <v>55</v>
      </c>
      <c r="B77" s="75">
        <v>330804</v>
      </c>
      <c r="C77" s="60" t="s">
        <v>514</v>
      </c>
      <c r="D77" s="76" t="s">
        <v>414</v>
      </c>
      <c r="E77" s="77">
        <v>2.83</v>
      </c>
      <c r="F77" s="62" t="s">
        <v>515</v>
      </c>
      <c r="G77" s="62">
        <v>4.08</v>
      </c>
      <c r="H77" s="78"/>
      <c r="I77" s="78"/>
      <c r="J77" s="62" t="s">
        <v>516</v>
      </c>
      <c r="K77" s="62">
        <v>11.32</v>
      </c>
      <c r="L77" s="79"/>
      <c r="M77" s="78">
        <f t="shared" si="2"/>
        <v>2.7745098039215685</v>
      </c>
      <c r="N77" s="76" t="s">
        <v>517</v>
      </c>
    </row>
    <row r="78" spans="1:14" ht="36" x14ac:dyDescent="0.2">
      <c r="A78" s="74">
        <v>56</v>
      </c>
      <c r="B78" s="75">
        <v>331100</v>
      </c>
      <c r="C78" s="60" t="s">
        <v>518</v>
      </c>
      <c r="D78" s="76" t="s">
        <v>414</v>
      </c>
      <c r="E78" s="77">
        <v>3.92</v>
      </c>
      <c r="F78" s="62" t="s">
        <v>519</v>
      </c>
      <c r="G78" s="62">
        <v>2.94</v>
      </c>
      <c r="H78" s="78"/>
      <c r="I78" s="78"/>
      <c r="J78" s="62" t="s">
        <v>520</v>
      </c>
      <c r="K78" s="62">
        <v>11.76</v>
      </c>
      <c r="L78" s="79"/>
      <c r="M78" s="78">
        <f t="shared" si="2"/>
        <v>4</v>
      </c>
      <c r="N78" s="76" t="s">
        <v>521</v>
      </c>
    </row>
    <row r="79" spans="1:14" ht="36" x14ac:dyDescent="0.2">
      <c r="A79" s="74">
        <v>57</v>
      </c>
      <c r="B79" s="75">
        <v>391751</v>
      </c>
      <c r="C79" s="60" t="s">
        <v>522</v>
      </c>
      <c r="D79" s="76" t="s">
        <v>414</v>
      </c>
      <c r="E79" s="77">
        <v>8.08</v>
      </c>
      <c r="F79" s="62" t="s">
        <v>523</v>
      </c>
      <c r="G79" s="62">
        <v>2081.41</v>
      </c>
      <c r="H79" s="78"/>
      <c r="I79" s="78"/>
      <c r="J79" s="62" t="s">
        <v>524</v>
      </c>
      <c r="K79" s="62">
        <v>9288.2000000000007</v>
      </c>
      <c r="L79" s="79"/>
      <c r="M79" s="78">
        <f t="shared" si="2"/>
        <v>4.462455739138373</v>
      </c>
      <c r="N79" s="76" t="s">
        <v>468</v>
      </c>
    </row>
    <row r="80" spans="1:14" ht="36" x14ac:dyDescent="0.2">
      <c r="A80" s="74">
        <v>58</v>
      </c>
      <c r="B80" s="75">
        <v>392200</v>
      </c>
      <c r="C80" s="60" t="s">
        <v>525</v>
      </c>
      <c r="D80" s="76" t="s">
        <v>414</v>
      </c>
      <c r="E80" s="77">
        <v>4.2</v>
      </c>
      <c r="F80" s="62" t="s">
        <v>526</v>
      </c>
      <c r="G80" s="62">
        <v>55.36</v>
      </c>
      <c r="H80" s="78"/>
      <c r="I80" s="78"/>
      <c r="J80" s="62" t="s">
        <v>527</v>
      </c>
      <c r="K80" s="62">
        <v>190.89</v>
      </c>
      <c r="L80" s="79"/>
      <c r="M80" s="78">
        <f t="shared" si="2"/>
        <v>3.4481575144508669</v>
      </c>
      <c r="N80" s="76" t="s">
        <v>468</v>
      </c>
    </row>
    <row r="81" spans="1:14" ht="36" x14ac:dyDescent="0.2">
      <c r="A81" s="74">
        <v>59</v>
      </c>
      <c r="B81" s="75">
        <v>392255</v>
      </c>
      <c r="C81" s="60" t="s">
        <v>528</v>
      </c>
      <c r="D81" s="76" t="s">
        <v>414</v>
      </c>
      <c r="E81" s="77">
        <v>4.2</v>
      </c>
      <c r="F81" s="62" t="s">
        <v>529</v>
      </c>
      <c r="G81" s="62">
        <v>82.74</v>
      </c>
      <c r="H81" s="78"/>
      <c r="I81" s="78"/>
      <c r="J81" s="62" t="s">
        <v>530</v>
      </c>
      <c r="K81" s="62">
        <v>223.62</v>
      </c>
      <c r="L81" s="79"/>
      <c r="M81" s="78">
        <f t="shared" si="2"/>
        <v>2.7026831036983325</v>
      </c>
      <c r="N81" s="76" t="s">
        <v>468</v>
      </c>
    </row>
    <row r="82" spans="1:14" ht="36" x14ac:dyDescent="0.2">
      <c r="A82" s="74">
        <v>60</v>
      </c>
      <c r="B82" s="75">
        <v>394001</v>
      </c>
      <c r="C82" s="60" t="s">
        <v>531</v>
      </c>
      <c r="D82" s="76" t="s">
        <v>414</v>
      </c>
      <c r="E82" s="77">
        <v>7.0000000000000007E-2</v>
      </c>
      <c r="F82" s="62" t="s">
        <v>532</v>
      </c>
      <c r="G82" s="62">
        <v>1.26</v>
      </c>
      <c r="H82" s="78"/>
      <c r="I82" s="78"/>
      <c r="J82" s="62" t="s">
        <v>533</v>
      </c>
      <c r="K82" s="62">
        <v>6.24</v>
      </c>
      <c r="L82" s="79"/>
      <c r="M82" s="78">
        <f t="shared" si="2"/>
        <v>4.9523809523809526</v>
      </c>
      <c r="N82" s="76" t="s">
        <v>468</v>
      </c>
    </row>
    <row r="83" spans="1:14" ht="36" x14ac:dyDescent="0.2">
      <c r="A83" s="74">
        <v>61</v>
      </c>
      <c r="B83" s="75">
        <v>394002</v>
      </c>
      <c r="C83" s="60" t="s">
        <v>534</v>
      </c>
      <c r="D83" s="76" t="s">
        <v>414</v>
      </c>
      <c r="E83" s="77">
        <v>0.03</v>
      </c>
      <c r="F83" s="62" t="s">
        <v>535</v>
      </c>
      <c r="G83" s="62">
        <v>0.23</v>
      </c>
      <c r="H83" s="78"/>
      <c r="I83" s="78"/>
      <c r="J83" s="62" t="s">
        <v>536</v>
      </c>
      <c r="K83" s="62">
        <v>0.91</v>
      </c>
      <c r="L83" s="79"/>
      <c r="M83" s="78">
        <f t="shared" si="2"/>
        <v>3.9565217391304346</v>
      </c>
      <c r="N83" s="76" t="s">
        <v>468</v>
      </c>
    </row>
    <row r="84" spans="1:14" ht="36" x14ac:dyDescent="0.2">
      <c r="A84" s="74">
        <v>62</v>
      </c>
      <c r="B84" s="75">
        <v>394011</v>
      </c>
      <c r="C84" s="60" t="s">
        <v>537</v>
      </c>
      <c r="D84" s="76" t="s">
        <v>414</v>
      </c>
      <c r="E84" s="77">
        <v>0.4</v>
      </c>
      <c r="F84" s="62" t="s">
        <v>538</v>
      </c>
      <c r="G84" s="62">
        <v>8.66</v>
      </c>
      <c r="H84" s="78"/>
      <c r="I84" s="78"/>
      <c r="J84" s="62" t="s">
        <v>539</v>
      </c>
      <c r="K84" s="62">
        <v>35.44</v>
      </c>
      <c r="L84" s="79"/>
      <c r="M84" s="78">
        <f t="shared" si="2"/>
        <v>4.0923787528868356</v>
      </c>
      <c r="N84" s="76" t="s">
        <v>468</v>
      </c>
    </row>
    <row r="85" spans="1:14" ht="36" x14ac:dyDescent="0.2">
      <c r="A85" s="74">
        <v>63</v>
      </c>
      <c r="B85" s="75">
        <v>394012</v>
      </c>
      <c r="C85" s="60" t="s">
        <v>540</v>
      </c>
      <c r="D85" s="76" t="s">
        <v>414</v>
      </c>
      <c r="E85" s="77">
        <v>0.6</v>
      </c>
      <c r="F85" s="62" t="s">
        <v>541</v>
      </c>
      <c r="G85" s="62">
        <v>15.5</v>
      </c>
      <c r="H85" s="78"/>
      <c r="I85" s="78"/>
      <c r="J85" s="62" t="s">
        <v>542</v>
      </c>
      <c r="K85" s="62">
        <v>57.37</v>
      </c>
      <c r="L85" s="79"/>
      <c r="M85" s="78">
        <f t="shared" si="2"/>
        <v>3.7012903225806451</v>
      </c>
      <c r="N85" s="76" t="s">
        <v>468</v>
      </c>
    </row>
    <row r="86" spans="1:14" ht="36" x14ac:dyDescent="0.2">
      <c r="A86" s="74">
        <v>64</v>
      </c>
      <c r="B86" s="75">
        <v>394061</v>
      </c>
      <c r="C86" s="60" t="s">
        <v>543</v>
      </c>
      <c r="D86" s="76" t="s">
        <v>414</v>
      </c>
      <c r="E86" s="77">
        <v>23.4</v>
      </c>
      <c r="F86" s="62" t="s">
        <v>544</v>
      </c>
      <c r="G86" s="62">
        <v>1570.37</v>
      </c>
      <c r="H86" s="78"/>
      <c r="I86" s="78"/>
      <c r="J86" s="62" t="s">
        <v>545</v>
      </c>
      <c r="K86" s="62">
        <v>2562.5300000000002</v>
      </c>
      <c r="L86" s="79"/>
      <c r="M86" s="78">
        <f t="shared" si="2"/>
        <v>1.6318001490094693</v>
      </c>
      <c r="N86" s="76" t="s">
        <v>468</v>
      </c>
    </row>
    <row r="87" spans="1:14" ht="48" x14ac:dyDescent="0.2">
      <c r="A87" s="74">
        <v>65</v>
      </c>
      <c r="B87" s="75">
        <v>394101</v>
      </c>
      <c r="C87" s="60" t="s">
        <v>546</v>
      </c>
      <c r="D87" s="76" t="s">
        <v>414</v>
      </c>
      <c r="E87" s="77">
        <v>0.45</v>
      </c>
      <c r="F87" s="62" t="s">
        <v>547</v>
      </c>
      <c r="G87" s="62">
        <v>1.98</v>
      </c>
      <c r="H87" s="78"/>
      <c r="I87" s="78"/>
      <c r="J87" s="62" t="s">
        <v>548</v>
      </c>
      <c r="K87" s="62">
        <v>7.8</v>
      </c>
      <c r="L87" s="79"/>
      <c r="M87" s="78">
        <f t="shared" si="2"/>
        <v>3.9393939393939394</v>
      </c>
      <c r="N87" s="76" t="s">
        <v>468</v>
      </c>
    </row>
    <row r="88" spans="1:14" ht="48" x14ac:dyDescent="0.2">
      <c r="A88" s="74">
        <v>66</v>
      </c>
      <c r="B88" s="75">
        <v>394102</v>
      </c>
      <c r="C88" s="60" t="s">
        <v>549</v>
      </c>
      <c r="D88" s="76" t="s">
        <v>414</v>
      </c>
      <c r="E88" s="77">
        <v>0.78</v>
      </c>
      <c r="F88" s="62" t="s">
        <v>547</v>
      </c>
      <c r="G88" s="62">
        <v>3.44</v>
      </c>
      <c r="H88" s="78"/>
      <c r="I88" s="78"/>
      <c r="J88" s="62" t="s">
        <v>548</v>
      </c>
      <c r="K88" s="62">
        <v>13.52</v>
      </c>
      <c r="L88" s="79"/>
      <c r="M88" s="78">
        <f t="shared" si="2"/>
        <v>3.9302325581395348</v>
      </c>
      <c r="N88" s="76" t="s">
        <v>468</v>
      </c>
    </row>
    <row r="89" spans="1:14" ht="60" x14ac:dyDescent="0.2">
      <c r="A89" s="74">
        <v>67</v>
      </c>
      <c r="B89" s="75">
        <v>394107</v>
      </c>
      <c r="C89" s="60" t="s">
        <v>550</v>
      </c>
      <c r="D89" s="76" t="s">
        <v>414</v>
      </c>
      <c r="E89" s="77">
        <v>3.12</v>
      </c>
      <c r="F89" s="62" t="s">
        <v>551</v>
      </c>
      <c r="G89" s="62">
        <v>20.239999999999998</v>
      </c>
      <c r="H89" s="78"/>
      <c r="I89" s="78"/>
      <c r="J89" s="62" t="s">
        <v>552</v>
      </c>
      <c r="K89" s="62">
        <v>79.56</v>
      </c>
      <c r="L89" s="79"/>
      <c r="M89" s="78">
        <f t="shared" si="2"/>
        <v>3.9308300395256923</v>
      </c>
      <c r="N89" s="76" t="s">
        <v>468</v>
      </c>
    </row>
    <row r="90" spans="1:14" ht="60" x14ac:dyDescent="0.2">
      <c r="A90" s="74">
        <v>68</v>
      </c>
      <c r="B90" s="75">
        <v>394110</v>
      </c>
      <c r="C90" s="60" t="s">
        <v>553</v>
      </c>
      <c r="D90" s="76" t="s">
        <v>414</v>
      </c>
      <c r="E90" s="77">
        <v>0.23</v>
      </c>
      <c r="F90" s="62" t="s">
        <v>554</v>
      </c>
      <c r="G90" s="62">
        <v>0.81</v>
      </c>
      <c r="H90" s="78"/>
      <c r="I90" s="78"/>
      <c r="J90" s="62" t="s">
        <v>555</v>
      </c>
      <c r="K90" s="62">
        <v>3.17</v>
      </c>
      <c r="L90" s="79"/>
      <c r="M90" s="78">
        <f t="shared" si="2"/>
        <v>3.9135802469135799</v>
      </c>
      <c r="N90" s="76" t="s">
        <v>468</v>
      </c>
    </row>
    <row r="91" spans="1:14" ht="36" x14ac:dyDescent="0.2">
      <c r="A91" s="74">
        <v>69</v>
      </c>
      <c r="B91" s="75">
        <v>400001</v>
      </c>
      <c r="C91" s="60" t="s">
        <v>556</v>
      </c>
      <c r="D91" s="76" t="s">
        <v>414</v>
      </c>
      <c r="E91" s="77">
        <v>0.41</v>
      </c>
      <c r="F91" s="62" t="s">
        <v>557</v>
      </c>
      <c r="G91" s="62">
        <v>42.32</v>
      </c>
      <c r="H91" s="78"/>
      <c r="I91" s="78"/>
      <c r="J91" s="62" t="s">
        <v>558</v>
      </c>
      <c r="K91" s="62">
        <v>255.02</v>
      </c>
      <c r="L91" s="79"/>
      <c r="M91" s="78">
        <f t="shared" si="2"/>
        <v>6.0259924385633274</v>
      </c>
      <c r="N91" s="76" t="s">
        <v>417</v>
      </c>
    </row>
    <row r="92" spans="1:14" ht="36" x14ac:dyDescent="0.2">
      <c r="A92" s="74">
        <v>70</v>
      </c>
      <c r="B92" s="75">
        <v>400051</v>
      </c>
      <c r="C92" s="60" t="s">
        <v>559</v>
      </c>
      <c r="D92" s="76" t="s">
        <v>414</v>
      </c>
      <c r="E92" s="77">
        <v>0.03</v>
      </c>
      <c r="F92" s="62" t="s">
        <v>560</v>
      </c>
      <c r="G92" s="62">
        <v>3.16</v>
      </c>
      <c r="H92" s="78"/>
      <c r="I92" s="78"/>
      <c r="J92" s="62" t="s">
        <v>561</v>
      </c>
      <c r="K92" s="62">
        <v>22.83</v>
      </c>
      <c r="L92" s="79"/>
      <c r="M92" s="78">
        <f t="shared" si="2"/>
        <v>7.2246835443037964</v>
      </c>
      <c r="N92" s="76" t="s">
        <v>417</v>
      </c>
    </row>
    <row r="93" spans="1:14" ht="36" x14ac:dyDescent="0.2">
      <c r="A93" s="74">
        <v>71</v>
      </c>
      <c r="B93" s="75">
        <v>400102</v>
      </c>
      <c r="C93" s="60" t="s">
        <v>562</v>
      </c>
      <c r="D93" s="76" t="s">
        <v>414</v>
      </c>
      <c r="E93" s="77">
        <v>4.1500000000000004</v>
      </c>
      <c r="F93" s="62" t="s">
        <v>563</v>
      </c>
      <c r="G93" s="62">
        <v>542.82000000000005</v>
      </c>
      <c r="H93" s="78"/>
      <c r="I93" s="78"/>
      <c r="J93" s="62" t="s">
        <v>564</v>
      </c>
      <c r="K93" s="62">
        <v>3450.19</v>
      </c>
      <c r="L93" s="79"/>
      <c r="M93" s="78">
        <f t="shared" si="2"/>
        <v>6.3560480453925789</v>
      </c>
      <c r="N93" s="76" t="s">
        <v>468</v>
      </c>
    </row>
    <row r="94" spans="1:14" ht="36" x14ac:dyDescent="0.2">
      <c r="A94" s="74">
        <v>72</v>
      </c>
      <c r="B94" s="75">
        <v>400112</v>
      </c>
      <c r="C94" s="60" t="s">
        <v>565</v>
      </c>
      <c r="D94" s="76" t="s">
        <v>414</v>
      </c>
      <c r="E94" s="77">
        <v>4.1500000000000004</v>
      </c>
      <c r="F94" s="62" t="s">
        <v>566</v>
      </c>
      <c r="G94" s="62">
        <v>85.33</v>
      </c>
      <c r="H94" s="78"/>
      <c r="I94" s="78"/>
      <c r="J94" s="62" t="s">
        <v>567</v>
      </c>
      <c r="K94" s="62">
        <v>346.11</v>
      </c>
      <c r="L94" s="79"/>
      <c r="M94" s="78">
        <f t="shared" si="2"/>
        <v>4.056135005273644</v>
      </c>
      <c r="N94" s="76" t="s">
        <v>468</v>
      </c>
    </row>
    <row r="95" spans="1:14" ht="36" x14ac:dyDescent="0.2">
      <c r="A95" s="74">
        <v>73</v>
      </c>
      <c r="B95" s="75">
        <v>400181</v>
      </c>
      <c r="C95" s="60" t="s">
        <v>568</v>
      </c>
      <c r="D95" s="76" t="s">
        <v>414</v>
      </c>
      <c r="E95" s="77">
        <v>12.48</v>
      </c>
      <c r="F95" s="62" t="s">
        <v>569</v>
      </c>
      <c r="G95" s="62">
        <v>264.7</v>
      </c>
      <c r="H95" s="78"/>
      <c r="I95" s="78"/>
      <c r="J95" s="62" t="s">
        <v>570</v>
      </c>
      <c r="K95" s="62">
        <v>506.69</v>
      </c>
      <c r="L95" s="79"/>
      <c r="M95" s="78">
        <f t="shared" si="2"/>
        <v>1.9142047601057801</v>
      </c>
      <c r="N95" s="76" t="s">
        <v>468</v>
      </c>
    </row>
    <row r="96" spans="1:14" ht="36" x14ac:dyDescent="0.2">
      <c r="A96" s="74">
        <v>74</v>
      </c>
      <c r="B96" s="75">
        <v>400311</v>
      </c>
      <c r="C96" s="60" t="s">
        <v>571</v>
      </c>
      <c r="D96" s="76" t="s">
        <v>414</v>
      </c>
      <c r="E96" s="77">
        <v>3.34</v>
      </c>
      <c r="F96" s="62" t="s">
        <v>572</v>
      </c>
      <c r="G96" s="62">
        <v>428.19</v>
      </c>
      <c r="H96" s="78"/>
      <c r="I96" s="78"/>
      <c r="J96" s="62" t="s">
        <v>573</v>
      </c>
      <c r="K96" s="62">
        <v>2914.95</v>
      </c>
      <c r="L96" s="79"/>
      <c r="M96" s="78">
        <f t="shared" si="2"/>
        <v>6.8076087718069074</v>
      </c>
      <c r="N96" s="76" t="s">
        <v>468</v>
      </c>
    </row>
    <row r="97" spans="1:14" ht="24" x14ac:dyDescent="0.2">
      <c r="A97" s="80"/>
      <c r="B97" s="81" t="s">
        <v>46</v>
      </c>
      <c r="C97" s="82" t="s">
        <v>574</v>
      </c>
      <c r="D97" s="83" t="s">
        <v>411</v>
      </c>
      <c r="E97" s="84"/>
      <c r="F97" s="85" t="s">
        <v>409</v>
      </c>
      <c r="G97" s="85">
        <v>13248</v>
      </c>
      <c r="H97" s="86"/>
      <c r="I97" s="86"/>
      <c r="J97" s="85" t="s">
        <v>409</v>
      </c>
      <c r="K97" s="85">
        <v>47156</v>
      </c>
      <c r="L97" s="87"/>
      <c r="M97" s="86">
        <f t="shared" si="2"/>
        <v>3.5594806763285023</v>
      </c>
      <c r="N97" s="83"/>
    </row>
    <row r="98" spans="1:14" ht="17.850000000000001" customHeight="1" x14ac:dyDescent="0.2">
      <c r="A98" s="118" t="s">
        <v>575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</row>
    <row r="99" spans="1:14" ht="48" x14ac:dyDescent="0.2">
      <c r="A99" s="74">
        <v>76</v>
      </c>
      <c r="B99" s="75" t="s">
        <v>576</v>
      </c>
      <c r="C99" s="60" t="s">
        <v>577</v>
      </c>
      <c r="D99" s="76" t="s">
        <v>578</v>
      </c>
      <c r="E99" s="77">
        <v>3.3E-3</v>
      </c>
      <c r="F99" s="62" t="s">
        <v>579</v>
      </c>
      <c r="G99" s="62">
        <v>10.96</v>
      </c>
      <c r="H99" s="78">
        <v>19106</v>
      </c>
      <c r="I99" s="78">
        <v>63.05</v>
      </c>
      <c r="J99" s="62" t="s">
        <v>580</v>
      </c>
      <c r="K99" s="62">
        <v>65.260000000000005</v>
      </c>
      <c r="L99" s="79"/>
      <c r="M99" s="78">
        <f t="shared" ref="M99:M130" si="3">IF(ISNUMBER(K99/G99),IF(NOT(K99/G99=0),K99/G99, " "), " ")</f>
        <v>5.9543795620437958</v>
      </c>
      <c r="N99" s="76" t="s">
        <v>581</v>
      </c>
    </row>
    <row r="100" spans="1:14" ht="48" x14ac:dyDescent="0.2">
      <c r="A100" s="74">
        <v>77</v>
      </c>
      <c r="B100" s="75" t="s">
        <v>582</v>
      </c>
      <c r="C100" s="60" t="s">
        <v>583</v>
      </c>
      <c r="D100" s="76" t="s">
        <v>578</v>
      </c>
      <c r="E100" s="77">
        <v>1.1999999999999999E-3</v>
      </c>
      <c r="F100" s="62" t="s">
        <v>584</v>
      </c>
      <c r="G100" s="62">
        <v>32.200000000000003</v>
      </c>
      <c r="H100" s="78">
        <v>135116.96</v>
      </c>
      <c r="I100" s="78">
        <v>162.13999999999999</v>
      </c>
      <c r="J100" s="62" t="s">
        <v>585</v>
      </c>
      <c r="K100" s="62">
        <v>166.09</v>
      </c>
      <c r="L100" s="79"/>
      <c r="M100" s="78">
        <f t="shared" si="3"/>
        <v>5.1580745341614902</v>
      </c>
      <c r="N100" s="76" t="s">
        <v>586</v>
      </c>
    </row>
    <row r="101" spans="1:14" ht="24" x14ac:dyDescent="0.2">
      <c r="A101" s="74">
        <v>78</v>
      </c>
      <c r="B101" s="75" t="s">
        <v>587</v>
      </c>
      <c r="C101" s="60" t="s">
        <v>588</v>
      </c>
      <c r="D101" s="76" t="s">
        <v>589</v>
      </c>
      <c r="E101" s="77">
        <v>0.26500000000000001</v>
      </c>
      <c r="F101" s="62" t="s">
        <v>590</v>
      </c>
      <c r="G101" s="62">
        <v>1.64</v>
      </c>
      <c r="H101" s="78">
        <v>42.37</v>
      </c>
      <c r="I101" s="78">
        <v>11.23</v>
      </c>
      <c r="J101" s="62" t="s">
        <v>591</v>
      </c>
      <c r="K101" s="62">
        <v>12.97</v>
      </c>
      <c r="L101" s="79"/>
      <c r="M101" s="78">
        <f t="shared" si="3"/>
        <v>7.9085365853658542</v>
      </c>
      <c r="N101" s="76" t="s">
        <v>592</v>
      </c>
    </row>
    <row r="102" spans="1:14" ht="24" x14ac:dyDescent="0.2">
      <c r="A102" s="74">
        <v>79</v>
      </c>
      <c r="B102" s="75" t="s">
        <v>593</v>
      </c>
      <c r="C102" s="60" t="s">
        <v>594</v>
      </c>
      <c r="D102" s="76" t="s">
        <v>578</v>
      </c>
      <c r="E102" s="77">
        <v>1E-4</v>
      </c>
      <c r="F102" s="62" t="s">
        <v>595</v>
      </c>
      <c r="G102" s="62">
        <v>0.84</v>
      </c>
      <c r="H102" s="78">
        <v>52025.25</v>
      </c>
      <c r="I102" s="78">
        <v>5.2</v>
      </c>
      <c r="J102" s="62" t="s">
        <v>596</v>
      </c>
      <c r="K102" s="62">
        <v>5.34</v>
      </c>
      <c r="L102" s="79"/>
      <c r="M102" s="78">
        <f t="shared" si="3"/>
        <v>6.3571428571428577</v>
      </c>
      <c r="N102" s="76" t="s">
        <v>597</v>
      </c>
    </row>
    <row r="103" spans="1:14" ht="36" x14ac:dyDescent="0.2">
      <c r="A103" s="74">
        <v>80</v>
      </c>
      <c r="B103" s="75" t="s">
        <v>598</v>
      </c>
      <c r="C103" s="60" t="s">
        <v>599</v>
      </c>
      <c r="D103" s="76" t="s">
        <v>578</v>
      </c>
      <c r="E103" s="77">
        <v>1.1999999999999999E-3</v>
      </c>
      <c r="F103" s="62" t="s">
        <v>600</v>
      </c>
      <c r="G103" s="62">
        <v>1.2</v>
      </c>
      <c r="H103" s="78">
        <v>6054</v>
      </c>
      <c r="I103" s="78">
        <v>7.26</v>
      </c>
      <c r="J103" s="62" t="s">
        <v>601</v>
      </c>
      <c r="K103" s="62">
        <v>7.81</v>
      </c>
      <c r="L103" s="79"/>
      <c r="M103" s="78">
        <f t="shared" si="3"/>
        <v>6.5083333333333329</v>
      </c>
      <c r="N103" s="76" t="s">
        <v>602</v>
      </c>
    </row>
    <row r="104" spans="1:14" ht="48" x14ac:dyDescent="0.2">
      <c r="A104" s="74">
        <v>81</v>
      </c>
      <c r="B104" s="75" t="s">
        <v>603</v>
      </c>
      <c r="C104" s="60" t="s">
        <v>604</v>
      </c>
      <c r="D104" s="76" t="s">
        <v>578</v>
      </c>
      <c r="E104" s="77">
        <v>1.38E-2</v>
      </c>
      <c r="F104" s="62" t="s">
        <v>605</v>
      </c>
      <c r="G104" s="62">
        <v>140.63</v>
      </c>
      <c r="H104" s="78">
        <v>68268</v>
      </c>
      <c r="I104" s="78">
        <v>942.09</v>
      </c>
      <c r="J104" s="62" t="s">
        <v>606</v>
      </c>
      <c r="K104" s="62">
        <v>965.27</v>
      </c>
      <c r="L104" s="79"/>
      <c r="M104" s="78">
        <f t="shared" si="3"/>
        <v>6.8638981725094217</v>
      </c>
      <c r="N104" s="76" t="s">
        <v>607</v>
      </c>
    </row>
    <row r="105" spans="1:14" ht="48" x14ac:dyDescent="0.2">
      <c r="A105" s="74">
        <v>82</v>
      </c>
      <c r="B105" s="75" t="s">
        <v>608</v>
      </c>
      <c r="C105" s="60" t="s">
        <v>609</v>
      </c>
      <c r="D105" s="76" t="s">
        <v>610</v>
      </c>
      <c r="E105" s="77">
        <v>5.5819999999999999</v>
      </c>
      <c r="F105" s="62" t="s">
        <v>611</v>
      </c>
      <c r="G105" s="62">
        <v>129.56</v>
      </c>
      <c r="H105" s="78">
        <v>97.88</v>
      </c>
      <c r="I105" s="78">
        <v>546.37</v>
      </c>
      <c r="J105" s="62" t="s">
        <v>612</v>
      </c>
      <c r="K105" s="62">
        <v>559.37</v>
      </c>
      <c r="L105" s="79"/>
      <c r="M105" s="78">
        <f t="shared" si="3"/>
        <v>4.3174590923124425</v>
      </c>
      <c r="N105" s="76" t="s">
        <v>613</v>
      </c>
    </row>
    <row r="106" spans="1:14" ht="24" x14ac:dyDescent="0.2">
      <c r="A106" s="74">
        <v>83</v>
      </c>
      <c r="B106" s="75" t="s">
        <v>614</v>
      </c>
      <c r="C106" s="60" t="s">
        <v>615</v>
      </c>
      <c r="D106" s="76" t="s">
        <v>578</v>
      </c>
      <c r="E106" s="77">
        <v>8.9999999999999998E-4</v>
      </c>
      <c r="F106" s="62" t="s">
        <v>616</v>
      </c>
      <c r="G106" s="62">
        <v>9.32</v>
      </c>
      <c r="H106" s="78">
        <v>52498.23</v>
      </c>
      <c r="I106" s="78">
        <v>47.25</v>
      </c>
      <c r="J106" s="62" t="s">
        <v>617</v>
      </c>
      <c r="K106" s="62">
        <v>48.57</v>
      </c>
      <c r="L106" s="79"/>
      <c r="M106" s="78">
        <f t="shared" si="3"/>
        <v>5.2113733905579398</v>
      </c>
      <c r="N106" s="76" t="s">
        <v>618</v>
      </c>
    </row>
    <row r="107" spans="1:14" ht="24" x14ac:dyDescent="0.2">
      <c r="A107" s="74">
        <v>84</v>
      </c>
      <c r="B107" s="75" t="s">
        <v>619</v>
      </c>
      <c r="C107" s="60" t="s">
        <v>620</v>
      </c>
      <c r="D107" s="76" t="s">
        <v>578</v>
      </c>
      <c r="E107" s="77">
        <v>2.0000000000000001E-4</v>
      </c>
      <c r="F107" s="62" t="s">
        <v>621</v>
      </c>
      <c r="G107" s="62">
        <v>2.2999999999999998</v>
      </c>
      <c r="H107" s="78">
        <v>87940.07</v>
      </c>
      <c r="I107" s="78">
        <v>17.59</v>
      </c>
      <c r="J107" s="62" t="s">
        <v>622</v>
      </c>
      <c r="K107" s="62">
        <v>18.010000000000002</v>
      </c>
      <c r="L107" s="79"/>
      <c r="M107" s="78">
        <f t="shared" si="3"/>
        <v>7.8304347826086973</v>
      </c>
      <c r="N107" s="76" t="s">
        <v>623</v>
      </c>
    </row>
    <row r="108" spans="1:14" ht="24" x14ac:dyDescent="0.2">
      <c r="A108" s="74">
        <v>85</v>
      </c>
      <c r="B108" s="75" t="s">
        <v>624</v>
      </c>
      <c r="C108" s="60" t="s">
        <v>625</v>
      </c>
      <c r="D108" s="76" t="s">
        <v>578</v>
      </c>
      <c r="E108" s="77">
        <v>1E-4</v>
      </c>
      <c r="F108" s="62" t="s">
        <v>621</v>
      </c>
      <c r="G108" s="62">
        <v>1.1499999999999999</v>
      </c>
      <c r="H108" s="78">
        <v>87940.07</v>
      </c>
      <c r="I108" s="78">
        <v>8.7899999999999991</v>
      </c>
      <c r="J108" s="62" t="s">
        <v>622</v>
      </c>
      <c r="K108" s="62">
        <v>9</v>
      </c>
      <c r="L108" s="79"/>
      <c r="M108" s="78">
        <f t="shared" si="3"/>
        <v>7.8260869565217401</v>
      </c>
      <c r="N108" s="76" t="s">
        <v>623</v>
      </c>
    </row>
    <row r="109" spans="1:14" ht="48" x14ac:dyDescent="0.2">
      <c r="A109" s="74">
        <v>86</v>
      </c>
      <c r="B109" s="75" t="s">
        <v>626</v>
      </c>
      <c r="C109" s="60" t="s">
        <v>627</v>
      </c>
      <c r="D109" s="76" t="s">
        <v>578</v>
      </c>
      <c r="E109" s="77">
        <v>5.0000000000000001E-4</v>
      </c>
      <c r="F109" s="62" t="s">
        <v>628</v>
      </c>
      <c r="G109" s="62">
        <v>5.33</v>
      </c>
      <c r="H109" s="78">
        <v>77960.960000000006</v>
      </c>
      <c r="I109" s="78">
        <v>38.979999999999997</v>
      </c>
      <c r="J109" s="62" t="s">
        <v>629</v>
      </c>
      <c r="K109" s="62">
        <v>39.94</v>
      </c>
      <c r="L109" s="79"/>
      <c r="M109" s="78">
        <f t="shared" si="3"/>
        <v>7.4934333958724197</v>
      </c>
      <c r="N109" s="76" t="s">
        <v>586</v>
      </c>
    </row>
    <row r="110" spans="1:14" ht="48" x14ac:dyDescent="0.2">
      <c r="A110" s="74">
        <v>87</v>
      </c>
      <c r="B110" s="75" t="s">
        <v>630</v>
      </c>
      <c r="C110" s="60" t="s">
        <v>631</v>
      </c>
      <c r="D110" s="76" t="s">
        <v>578</v>
      </c>
      <c r="E110" s="77">
        <v>1E-4</v>
      </c>
      <c r="F110" s="62" t="s">
        <v>632</v>
      </c>
      <c r="G110" s="62">
        <v>0.3</v>
      </c>
      <c r="H110" s="78">
        <v>12852</v>
      </c>
      <c r="I110" s="78">
        <v>1.29</v>
      </c>
      <c r="J110" s="62" t="s">
        <v>633</v>
      </c>
      <c r="K110" s="62">
        <v>1.34</v>
      </c>
      <c r="L110" s="79"/>
      <c r="M110" s="78">
        <f t="shared" si="3"/>
        <v>4.4666666666666668</v>
      </c>
      <c r="N110" s="76" t="s">
        <v>634</v>
      </c>
    </row>
    <row r="111" spans="1:14" ht="48" x14ac:dyDescent="0.2">
      <c r="A111" s="74">
        <v>88</v>
      </c>
      <c r="B111" s="75" t="s">
        <v>635</v>
      </c>
      <c r="C111" s="60" t="s">
        <v>636</v>
      </c>
      <c r="D111" s="76" t="s">
        <v>610</v>
      </c>
      <c r="E111" s="77">
        <v>2.3599999999999999E-2</v>
      </c>
      <c r="F111" s="62" t="s">
        <v>637</v>
      </c>
      <c r="G111" s="62">
        <v>2.4300000000000002</v>
      </c>
      <c r="H111" s="78">
        <v>165.12</v>
      </c>
      <c r="I111" s="78">
        <v>3.9</v>
      </c>
      <c r="J111" s="62" t="s">
        <v>638</v>
      </c>
      <c r="K111" s="62">
        <v>3.99</v>
      </c>
      <c r="L111" s="79"/>
      <c r="M111" s="78">
        <f t="shared" si="3"/>
        <v>1.6419753086419753</v>
      </c>
      <c r="N111" s="76" t="s">
        <v>586</v>
      </c>
    </row>
    <row r="112" spans="1:14" ht="48" x14ac:dyDescent="0.2">
      <c r="A112" s="74">
        <v>89</v>
      </c>
      <c r="B112" s="75" t="s">
        <v>639</v>
      </c>
      <c r="C112" s="60" t="s">
        <v>640</v>
      </c>
      <c r="D112" s="76" t="s">
        <v>641</v>
      </c>
      <c r="E112" s="77">
        <v>1.8</v>
      </c>
      <c r="F112" s="62" t="s">
        <v>642</v>
      </c>
      <c r="G112" s="62">
        <v>14.94</v>
      </c>
      <c r="H112" s="78">
        <v>18.63</v>
      </c>
      <c r="I112" s="78">
        <v>33.54</v>
      </c>
      <c r="J112" s="62" t="s">
        <v>643</v>
      </c>
      <c r="K112" s="62">
        <v>34.22</v>
      </c>
      <c r="L112" s="79"/>
      <c r="M112" s="78">
        <f t="shared" si="3"/>
        <v>2.2904953145917002</v>
      </c>
      <c r="N112" s="76" t="s">
        <v>586</v>
      </c>
    </row>
    <row r="113" spans="1:14" ht="24" x14ac:dyDescent="0.2">
      <c r="A113" s="74">
        <v>90</v>
      </c>
      <c r="B113" s="75" t="s">
        <v>644</v>
      </c>
      <c r="C113" s="60" t="s">
        <v>645</v>
      </c>
      <c r="D113" s="76" t="s">
        <v>610</v>
      </c>
      <c r="E113" s="77">
        <v>3.5569999999999999</v>
      </c>
      <c r="F113" s="62" t="s">
        <v>646</v>
      </c>
      <c r="G113" s="62">
        <v>34.86</v>
      </c>
      <c r="H113" s="78">
        <v>45.83</v>
      </c>
      <c r="I113" s="78">
        <v>163.02000000000001</v>
      </c>
      <c r="J113" s="62" t="s">
        <v>647</v>
      </c>
      <c r="K113" s="62">
        <v>180.52</v>
      </c>
      <c r="L113" s="79"/>
      <c r="M113" s="78">
        <f t="shared" si="3"/>
        <v>5.1784279977051062</v>
      </c>
      <c r="N113" s="76" t="s">
        <v>648</v>
      </c>
    </row>
    <row r="114" spans="1:14" ht="36" x14ac:dyDescent="0.2">
      <c r="A114" s="74">
        <v>91</v>
      </c>
      <c r="B114" s="75" t="s">
        <v>649</v>
      </c>
      <c r="C114" s="60" t="s">
        <v>650</v>
      </c>
      <c r="D114" s="76" t="s">
        <v>651</v>
      </c>
      <c r="E114" s="77">
        <v>0.10199999999999999</v>
      </c>
      <c r="F114" s="62" t="s">
        <v>652</v>
      </c>
      <c r="G114" s="62">
        <v>0.74</v>
      </c>
      <c r="H114" s="78">
        <v>44.51</v>
      </c>
      <c r="I114" s="78">
        <v>4.54</v>
      </c>
      <c r="J114" s="62" t="s">
        <v>527</v>
      </c>
      <c r="K114" s="62">
        <v>4.6399999999999997</v>
      </c>
      <c r="L114" s="79"/>
      <c r="M114" s="78">
        <f t="shared" si="3"/>
        <v>6.2702702702702702</v>
      </c>
      <c r="N114" s="76" t="s">
        <v>653</v>
      </c>
    </row>
    <row r="115" spans="1:14" ht="36" x14ac:dyDescent="0.2">
      <c r="A115" s="74">
        <v>92</v>
      </c>
      <c r="B115" s="75" t="s">
        <v>654</v>
      </c>
      <c r="C115" s="60" t="s">
        <v>655</v>
      </c>
      <c r="D115" s="76" t="s">
        <v>651</v>
      </c>
      <c r="E115" s="77">
        <v>0.378</v>
      </c>
      <c r="F115" s="62" t="s">
        <v>656</v>
      </c>
      <c r="G115" s="62">
        <v>25.67</v>
      </c>
      <c r="H115" s="78">
        <v>189.87</v>
      </c>
      <c r="I115" s="78">
        <v>71.77</v>
      </c>
      <c r="J115" s="62" t="s">
        <v>657</v>
      </c>
      <c r="K115" s="62">
        <v>73.44</v>
      </c>
      <c r="L115" s="79"/>
      <c r="M115" s="78">
        <f t="shared" si="3"/>
        <v>2.8609271523178803</v>
      </c>
      <c r="N115" s="76" t="s">
        <v>658</v>
      </c>
    </row>
    <row r="116" spans="1:14" ht="48" x14ac:dyDescent="0.2">
      <c r="A116" s="74">
        <v>93</v>
      </c>
      <c r="B116" s="75" t="s">
        <v>659</v>
      </c>
      <c r="C116" s="60" t="s">
        <v>660</v>
      </c>
      <c r="D116" s="76" t="s">
        <v>661</v>
      </c>
      <c r="E116" s="77">
        <v>1.7999999999999999E-2</v>
      </c>
      <c r="F116" s="62" t="s">
        <v>662</v>
      </c>
      <c r="G116" s="62">
        <v>0.45</v>
      </c>
      <c r="H116" s="78">
        <v>122.91</v>
      </c>
      <c r="I116" s="78">
        <v>2.21</v>
      </c>
      <c r="J116" s="62" t="s">
        <v>663</v>
      </c>
      <c r="K116" s="62">
        <v>2.2599999999999998</v>
      </c>
      <c r="L116" s="79"/>
      <c r="M116" s="78">
        <f t="shared" si="3"/>
        <v>5.0222222222222213</v>
      </c>
      <c r="N116" s="76" t="s">
        <v>586</v>
      </c>
    </row>
    <row r="117" spans="1:14" ht="60" x14ac:dyDescent="0.2">
      <c r="A117" s="74">
        <v>94</v>
      </c>
      <c r="B117" s="75" t="s">
        <v>664</v>
      </c>
      <c r="C117" s="60" t="s">
        <v>665</v>
      </c>
      <c r="D117" s="76" t="s">
        <v>661</v>
      </c>
      <c r="E117" s="77">
        <v>1.7999999999999999E-2</v>
      </c>
      <c r="F117" s="62" t="s">
        <v>666</v>
      </c>
      <c r="G117" s="62">
        <v>0.33</v>
      </c>
      <c r="H117" s="78">
        <v>105.59</v>
      </c>
      <c r="I117" s="78">
        <v>1.9</v>
      </c>
      <c r="J117" s="62" t="s">
        <v>667</v>
      </c>
      <c r="K117" s="62">
        <v>1.95</v>
      </c>
      <c r="L117" s="79"/>
      <c r="M117" s="78">
        <f t="shared" si="3"/>
        <v>5.9090909090909083</v>
      </c>
      <c r="N117" s="76" t="s">
        <v>668</v>
      </c>
    </row>
    <row r="118" spans="1:14" ht="24" x14ac:dyDescent="0.2">
      <c r="A118" s="74">
        <v>95</v>
      </c>
      <c r="B118" s="75" t="s">
        <v>669</v>
      </c>
      <c r="C118" s="60" t="s">
        <v>670</v>
      </c>
      <c r="D118" s="76" t="s">
        <v>610</v>
      </c>
      <c r="E118" s="77">
        <v>5.9999999999999995E-4</v>
      </c>
      <c r="F118" s="62" t="s">
        <v>671</v>
      </c>
      <c r="G118" s="62">
        <v>0.01</v>
      </c>
      <c r="H118" s="78">
        <v>60</v>
      </c>
      <c r="I118" s="78">
        <v>0.03</v>
      </c>
      <c r="J118" s="62" t="s">
        <v>672</v>
      </c>
      <c r="K118" s="62">
        <v>0.03</v>
      </c>
      <c r="L118" s="79"/>
      <c r="M118" s="78">
        <f t="shared" si="3"/>
        <v>3</v>
      </c>
      <c r="N118" s="76" t="s">
        <v>673</v>
      </c>
    </row>
    <row r="119" spans="1:14" ht="48" x14ac:dyDescent="0.2">
      <c r="A119" s="74">
        <v>96</v>
      </c>
      <c r="B119" s="75" t="s">
        <v>674</v>
      </c>
      <c r="C119" s="60" t="s">
        <v>675</v>
      </c>
      <c r="D119" s="76" t="s">
        <v>589</v>
      </c>
      <c r="E119" s="77">
        <v>1.1999999999999999E-3</v>
      </c>
      <c r="F119" s="62" t="s">
        <v>676</v>
      </c>
      <c r="G119" s="62">
        <v>1.2</v>
      </c>
      <c r="H119" s="78">
        <v>8079</v>
      </c>
      <c r="I119" s="78">
        <v>9.69</v>
      </c>
      <c r="J119" s="62" t="s">
        <v>677</v>
      </c>
      <c r="K119" s="62">
        <v>10.02</v>
      </c>
      <c r="L119" s="79"/>
      <c r="M119" s="78">
        <f t="shared" si="3"/>
        <v>8.35</v>
      </c>
      <c r="N119" s="76" t="s">
        <v>678</v>
      </c>
    </row>
    <row r="120" spans="1:14" ht="36" x14ac:dyDescent="0.2">
      <c r="A120" s="74">
        <v>97</v>
      </c>
      <c r="B120" s="75" t="s">
        <v>679</v>
      </c>
      <c r="C120" s="60" t="s">
        <v>680</v>
      </c>
      <c r="D120" s="76" t="s">
        <v>589</v>
      </c>
      <c r="E120" s="77">
        <v>1E-4</v>
      </c>
      <c r="F120" s="62" t="s">
        <v>681</v>
      </c>
      <c r="G120" s="62">
        <v>7.0000000000000007E-2</v>
      </c>
      <c r="H120" s="78">
        <v>5598.16</v>
      </c>
      <c r="I120" s="78">
        <v>0.56000000000000005</v>
      </c>
      <c r="J120" s="62" t="s">
        <v>682</v>
      </c>
      <c r="K120" s="62">
        <v>0.57999999999999996</v>
      </c>
      <c r="L120" s="79"/>
      <c r="M120" s="78">
        <f t="shared" si="3"/>
        <v>8.2857142857142847</v>
      </c>
      <c r="N120" s="76" t="s">
        <v>683</v>
      </c>
    </row>
    <row r="121" spans="1:14" ht="48" x14ac:dyDescent="0.2">
      <c r="A121" s="74">
        <v>98</v>
      </c>
      <c r="B121" s="75" t="s">
        <v>684</v>
      </c>
      <c r="C121" s="60" t="s">
        <v>685</v>
      </c>
      <c r="D121" s="76" t="s">
        <v>578</v>
      </c>
      <c r="E121" s="77"/>
      <c r="F121" s="62" t="s">
        <v>686</v>
      </c>
      <c r="G121" s="62"/>
      <c r="H121" s="78">
        <v>119795</v>
      </c>
      <c r="I121" s="78"/>
      <c r="J121" s="62" t="s">
        <v>687</v>
      </c>
      <c r="K121" s="62"/>
      <c r="L121" s="79"/>
      <c r="M121" s="78" t="str">
        <f t="shared" si="3"/>
        <v xml:space="preserve"> </v>
      </c>
      <c r="N121" s="76" t="s">
        <v>688</v>
      </c>
    </row>
    <row r="122" spans="1:14" ht="24" x14ac:dyDescent="0.2">
      <c r="A122" s="74">
        <v>99</v>
      </c>
      <c r="B122" s="75" t="s">
        <v>689</v>
      </c>
      <c r="C122" s="60" t="s">
        <v>690</v>
      </c>
      <c r="D122" s="76" t="s">
        <v>610</v>
      </c>
      <c r="E122" s="77">
        <v>0.59</v>
      </c>
      <c r="F122" s="62" t="s">
        <v>691</v>
      </c>
      <c r="G122" s="62">
        <v>46.61</v>
      </c>
      <c r="H122" s="78">
        <v>351.12</v>
      </c>
      <c r="I122" s="78">
        <v>207.16</v>
      </c>
      <c r="J122" s="62" t="s">
        <v>692</v>
      </c>
      <c r="K122" s="62">
        <v>211.55</v>
      </c>
      <c r="L122" s="79"/>
      <c r="M122" s="78">
        <f t="shared" si="3"/>
        <v>4.5387255953658014</v>
      </c>
      <c r="N122" s="76" t="s">
        <v>693</v>
      </c>
    </row>
    <row r="123" spans="1:14" ht="24" x14ac:dyDescent="0.2">
      <c r="A123" s="74">
        <v>100</v>
      </c>
      <c r="B123" s="75" t="s">
        <v>694</v>
      </c>
      <c r="C123" s="60" t="s">
        <v>695</v>
      </c>
      <c r="D123" s="76" t="s">
        <v>696</v>
      </c>
      <c r="E123" s="77">
        <v>1</v>
      </c>
      <c r="F123" s="62" t="s">
        <v>697</v>
      </c>
      <c r="G123" s="62">
        <v>119</v>
      </c>
      <c r="H123" s="78">
        <v>508.47</v>
      </c>
      <c r="I123" s="78">
        <v>508.47</v>
      </c>
      <c r="J123" s="62" t="s">
        <v>698</v>
      </c>
      <c r="K123" s="62">
        <v>521.57000000000005</v>
      </c>
      <c r="L123" s="79"/>
      <c r="M123" s="78">
        <f t="shared" si="3"/>
        <v>4.382941176470589</v>
      </c>
      <c r="N123" s="76" t="s">
        <v>699</v>
      </c>
    </row>
    <row r="124" spans="1:14" ht="48" x14ac:dyDescent="0.2">
      <c r="A124" s="74">
        <v>101</v>
      </c>
      <c r="B124" s="75" t="s">
        <v>700</v>
      </c>
      <c r="C124" s="60" t="s">
        <v>701</v>
      </c>
      <c r="D124" s="76" t="s">
        <v>589</v>
      </c>
      <c r="E124" s="77">
        <v>1E-3</v>
      </c>
      <c r="F124" s="62" t="s">
        <v>702</v>
      </c>
      <c r="G124" s="62">
        <v>0.59</v>
      </c>
      <c r="H124" s="78">
        <v>2357</v>
      </c>
      <c r="I124" s="78">
        <v>2.36</v>
      </c>
      <c r="J124" s="62" t="s">
        <v>703</v>
      </c>
      <c r="K124" s="62">
        <v>2.76</v>
      </c>
      <c r="L124" s="79"/>
      <c r="M124" s="78">
        <f t="shared" si="3"/>
        <v>4.6779661016949152</v>
      </c>
      <c r="N124" s="76" t="s">
        <v>704</v>
      </c>
    </row>
    <row r="125" spans="1:14" ht="48" x14ac:dyDescent="0.2">
      <c r="A125" s="74">
        <v>102</v>
      </c>
      <c r="B125" s="75" t="s">
        <v>705</v>
      </c>
      <c r="C125" s="60" t="s">
        <v>706</v>
      </c>
      <c r="D125" s="76" t="s">
        <v>589</v>
      </c>
      <c r="E125" s="77">
        <v>0.04</v>
      </c>
      <c r="F125" s="62" t="s">
        <v>707</v>
      </c>
      <c r="G125" s="62">
        <v>94.51</v>
      </c>
      <c r="H125" s="78">
        <v>18613</v>
      </c>
      <c r="I125" s="78">
        <v>744.52</v>
      </c>
      <c r="J125" s="62" t="s">
        <v>708</v>
      </c>
      <c r="K125" s="62">
        <v>775.31</v>
      </c>
      <c r="L125" s="79"/>
      <c r="M125" s="78">
        <f t="shared" si="3"/>
        <v>8.2034705322188124</v>
      </c>
      <c r="N125" s="76" t="s">
        <v>709</v>
      </c>
    </row>
    <row r="126" spans="1:14" ht="84" x14ac:dyDescent="0.2">
      <c r="A126" s="74">
        <v>103</v>
      </c>
      <c r="B126" s="75" t="s">
        <v>710</v>
      </c>
      <c r="C126" s="60" t="s">
        <v>711</v>
      </c>
      <c r="D126" s="76" t="s">
        <v>589</v>
      </c>
      <c r="E126" s="77">
        <v>0.08</v>
      </c>
      <c r="F126" s="62" t="s">
        <v>712</v>
      </c>
      <c r="G126" s="62">
        <v>10</v>
      </c>
      <c r="H126" s="78">
        <v>390.9</v>
      </c>
      <c r="I126" s="78">
        <v>31.27</v>
      </c>
      <c r="J126" s="62" t="s">
        <v>713</v>
      </c>
      <c r="K126" s="62">
        <v>44.53</v>
      </c>
      <c r="L126" s="79"/>
      <c r="M126" s="78">
        <f t="shared" si="3"/>
        <v>4.4530000000000003</v>
      </c>
      <c r="N126" s="76" t="s">
        <v>714</v>
      </c>
    </row>
    <row r="127" spans="1:14" ht="48" x14ac:dyDescent="0.2">
      <c r="A127" s="74">
        <v>104</v>
      </c>
      <c r="B127" s="75" t="s">
        <v>715</v>
      </c>
      <c r="C127" s="60" t="s">
        <v>716</v>
      </c>
      <c r="D127" s="76" t="s">
        <v>589</v>
      </c>
      <c r="E127" s="77">
        <v>0.12</v>
      </c>
      <c r="F127" s="62" t="s">
        <v>712</v>
      </c>
      <c r="G127" s="62">
        <v>15</v>
      </c>
      <c r="H127" s="78">
        <v>455.01</v>
      </c>
      <c r="I127" s="78">
        <v>54.6</v>
      </c>
      <c r="J127" s="62" t="s">
        <v>717</v>
      </c>
      <c r="K127" s="62">
        <v>74.64</v>
      </c>
      <c r="L127" s="79"/>
      <c r="M127" s="78">
        <f t="shared" si="3"/>
        <v>4.976</v>
      </c>
      <c r="N127" s="76" t="s">
        <v>718</v>
      </c>
    </row>
    <row r="128" spans="1:14" ht="60" x14ac:dyDescent="0.2">
      <c r="A128" s="74">
        <v>105</v>
      </c>
      <c r="B128" s="75" t="s">
        <v>719</v>
      </c>
      <c r="C128" s="60" t="s">
        <v>720</v>
      </c>
      <c r="D128" s="76" t="s">
        <v>589</v>
      </c>
      <c r="E128" s="77">
        <v>1.512</v>
      </c>
      <c r="F128" s="62" t="s">
        <v>721</v>
      </c>
      <c r="G128" s="62">
        <v>184.46</v>
      </c>
      <c r="H128" s="78">
        <v>346.46</v>
      </c>
      <c r="I128" s="78">
        <v>523.85</v>
      </c>
      <c r="J128" s="62" t="s">
        <v>722</v>
      </c>
      <c r="K128" s="62">
        <v>773.1</v>
      </c>
      <c r="L128" s="79"/>
      <c r="M128" s="78">
        <f t="shared" si="3"/>
        <v>4.1911525533991112</v>
      </c>
      <c r="N128" s="76" t="s">
        <v>723</v>
      </c>
    </row>
    <row r="129" spans="1:14" ht="36" x14ac:dyDescent="0.2">
      <c r="A129" s="74">
        <v>106</v>
      </c>
      <c r="B129" s="75" t="s">
        <v>724</v>
      </c>
      <c r="C129" s="60" t="s">
        <v>725</v>
      </c>
      <c r="D129" s="76" t="s">
        <v>589</v>
      </c>
      <c r="E129" s="77">
        <v>1.6528</v>
      </c>
      <c r="F129" s="62" t="s">
        <v>726</v>
      </c>
      <c r="G129" s="62">
        <v>5.15</v>
      </c>
      <c r="H129" s="78">
        <v>22.6</v>
      </c>
      <c r="I129" s="78">
        <v>37.36</v>
      </c>
      <c r="J129" s="62" t="s">
        <v>727</v>
      </c>
      <c r="K129" s="62">
        <v>37.36</v>
      </c>
      <c r="L129" s="79"/>
      <c r="M129" s="78">
        <f t="shared" si="3"/>
        <v>7.254368932038834</v>
      </c>
      <c r="N129" s="76" t="s">
        <v>728</v>
      </c>
    </row>
    <row r="130" spans="1:14" ht="36" x14ac:dyDescent="0.2">
      <c r="A130" s="74">
        <v>107</v>
      </c>
      <c r="B130" s="75" t="s">
        <v>729</v>
      </c>
      <c r="C130" s="60" t="s">
        <v>730</v>
      </c>
      <c r="D130" s="76" t="s">
        <v>589</v>
      </c>
      <c r="E130" s="77">
        <v>2.0000000000000001E-4</v>
      </c>
      <c r="F130" s="62" t="s">
        <v>726</v>
      </c>
      <c r="G130" s="62"/>
      <c r="H130" s="78">
        <v>22.6</v>
      </c>
      <c r="I130" s="78"/>
      <c r="J130" s="62" t="s">
        <v>727</v>
      </c>
      <c r="K130" s="62"/>
      <c r="L130" s="79"/>
      <c r="M130" s="78" t="str">
        <f t="shared" si="3"/>
        <v xml:space="preserve"> </v>
      </c>
      <c r="N130" s="76" t="s">
        <v>728</v>
      </c>
    </row>
    <row r="131" spans="1:14" ht="60" x14ac:dyDescent="0.2">
      <c r="A131" s="74">
        <v>108</v>
      </c>
      <c r="B131" s="75" t="s">
        <v>731</v>
      </c>
      <c r="C131" s="60" t="s">
        <v>732</v>
      </c>
      <c r="D131" s="76" t="s">
        <v>578</v>
      </c>
      <c r="E131" s="77">
        <v>5.0000000000000001E-4</v>
      </c>
      <c r="F131" s="62" t="s">
        <v>733</v>
      </c>
      <c r="G131" s="62">
        <v>12.47</v>
      </c>
      <c r="H131" s="78">
        <v>82040</v>
      </c>
      <c r="I131" s="78">
        <v>41.02</v>
      </c>
      <c r="J131" s="62" t="s">
        <v>734</v>
      </c>
      <c r="K131" s="62">
        <v>41.98</v>
      </c>
      <c r="L131" s="79"/>
      <c r="M131" s="78">
        <f t="shared" ref="M131:M162" si="4">IF(ISNUMBER(K131/G131),IF(NOT(K131/G131=0),K131/G131, " "), " ")</f>
        <v>3.3664795509222127</v>
      </c>
      <c r="N131" s="76" t="s">
        <v>735</v>
      </c>
    </row>
    <row r="132" spans="1:14" ht="60" x14ac:dyDescent="0.2">
      <c r="A132" s="74">
        <v>109</v>
      </c>
      <c r="B132" s="75" t="s">
        <v>736</v>
      </c>
      <c r="C132" s="60" t="s">
        <v>737</v>
      </c>
      <c r="D132" s="76" t="s">
        <v>578</v>
      </c>
      <c r="E132" s="77">
        <v>1E-3</v>
      </c>
      <c r="F132" s="62" t="s">
        <v>738</v>
      </c>
      <c r="G132" s="62">
        <v>19.27</v>
      </c>
      <c r="H132" s="78">
        <v>39384.83</v>
      </c>
      <c r="I132" s="78">
        <v>39.380000000000003</v>
      </c>
      <c r="J132" s="62" t="s">
        <v>739</v>
      </c>
      <c r="K132" s="62">
        <v>40.46</v>
      </c>
      <c r="L132" s="79"/>
      <c r="M132" s="78">
        <f t="shared" si="4"/>
        <v>2.0996367410482617</v>
      </c>
      <c r="N132" s="76" t="s">
        <v>740</v>
      </c>
    </row>
    <row r="133" spans="1:14" ht="48" x14ac:dyDescent="0.2">
      <c r="A133" s="74">
        <v>110</v>
      </c>
      <c r="B133" s="75" t="s">
        <v>741</v>
      </c>
      <c r="C133" s="60" t="s">
        <v>742</v>
      </c>
      <c r="D133" s="76" t="s">
        <v>743</v>
      </c>
      <c r="E133" s="77">
        <v>0.52</v>
      </c>
      <c r="F133" s="62" t="s">
        <v>744</v>
      </c>
      <c r="G133" s="62">
        <v>137.08000000000001</v>
      </c>
      <c r="H133" s="78">
        <v>733.12</v>
      </c>
      <c r="I133" s="78">
        <v>381.22</v>
      </c>
      <c r="J133" s="62" t="s">
        <v>745</v>
      </c>
      <c r="K133" s="62">
        <v>389.03</v>
      </c>
      <c r="L133" s="79"/>
      <c r="M133" s="78">
        <f t="shared" si="4"/>
        <v>2.8379778231689521</v>
      </c>
      <c r="N133" s="76" t="s">
        <v>586</v>
      </c>
    </row>
    <row r="134" spans="1:14" ht="36" x14ac:dyDescent="0.2">
      <c r="A134" s="74">
        <v>111</v>
      </c>
      <c r="B134" s="75" t="s">
        <v>746</v>
      </c>
      <c r="C134" s="60" t="s">
        <v>747</v>
      </c>
      <c r="D134" s="76" t="s">
        <v>696</v>
      </c>
      <c r="E134" s="77"/>
      <c r="F134" s="62" t="s">
        <v>748</v>
      </c>
      <c r="G134" s="62"/>
      <c r="H134" s="78"/>
      <c r="I134" s="78">
        <v>119</v>
      </c>
      <c r="J134" s="62" t="s">
        <v>749</v>
      </c>
      <c r="K134" s="62"/>
      <c r="L134" s="79"/>
      <c r="M134" s="78" t="str">
        <f t="shared" si="4"/>
        <v xml:space="preserve"> </v>
      </c>
      <c r="N134" s="76" t="s">
        <v>750</v>
      </c>
    </row>
    <row r="135" spans="1:14" ht="36" x14ac:dyDescent="0.2">
      <c r="A135" s="74">
        <v>112</v>
      </c>
      <c r="B135" s="75" t="s">
        <v>746</v>
      </c>
      <c r="C135" s="60" t="s">
        <v>751</v>
      </c>
      <c r="D135" s="76" t="s">
        <v>696</v>
      </c>
      <c r="E135" s="77">
        <v>-1</v>
      </c>
      <c r="F135" s="62" t="s">
        <v>748</v>
      </c>
      <c r="G135" s="62">
        <v>-116</v>
      </c>
      <c r="H135" s="78"/>
      <c r="I135" s="78"/>
      <c r="J135" s="62" t="s">
        <v>749</v>
      </c>
      <c r="K135" s="62">
        <v>-121.4</v>
      </c>
      <c r="L135" s="79"/>
      <c r="M135" s="78">
        <f t="shared" si="4"/>
        <v>1.0465517241379312</v>
      </c>
      <c r="N135" s="76"/>
    </row>
    <row r="136" spans="1:14" ht="36" x14ac:dyDescent="0.2">
      <c r="A136" s="74">
        <v>113</v>
      </c>
      <c r="B136" s="75" t="s">
        <v>746</v>
      </c>
      <c r="C136" s="60" t="s">
        <v>751</v>
      </c>
      <c r="D136" s="76" t="s">
        <v>696</v>
      </c>
      <c r="E136" s="77">
        <v>1</v>
      </c>
      <c r="F136" s="62" t="s">
        <v>748</v>
      </c>
      <c r="G136" s="62">
        <v>116</v>
      </c>
      <c r="H136" s="78">
        <v>119</v>
      </c>
      <c r="I136" s="78">
        <v>119</v>
      </c>
      <c r="J136" s="62" t="s">
        <v>749</v>
      </c>
      <c r="K136" s="62">
        <v>121.4</v>
      </c>
      <c r="L136" s="79"/>
      <c r="M136" s="78">
        <f t="shared" si="4"/>
        <v>1.0465517241379312</v>
      </c>
      <c r="N136" s="76" t="s">
        <v>752</v>
      </c>
    </row>
    <row r="137" spans="1:14" ht="36" x14ac:dyDescent="0.2">
      <c r="A137" s="74">
        <v>114</v>
      </c>
      <c r="B137" s="75" t="s">
        <v>753</v>
      </c>
      <c r="C137" s="60" t="s">
        <v>754</v>
      </c>
      <c r="D137" s="76" t="s">
        <v>696</v>
      </c>
      <c r="E137" s="77">
        <v>1</v>
      </c>
      <c r="F137" s="62" t="s">
        <v>755</v>
      </c>
      <c r="G137" s="62">
        <v>173</v>
      </c>
      <c r="H137" s="78">
        <v>338</v>
      </c>
      <c r="I137" s="78">
        <v>338</v>
      </c>
      <c r="J137" s="62" t="s">
        <v>756</v>
      </c>
      <c r="K137" s="62">
        <v>344.82</v>
      </c>
      <c r="L137" s="79"/>
      <c r="M137" s="78">
        <f t="shared" si="4"/>
        <v>1.9931791907514451</v>
      </c>
      <c r="N137" s="76" t="s">
        <v>757</v>
      </c>
    </row>
    <row r="138" spans="1:14" ht="36" x14ac:dyDescent="0.2">
      <c r="A138" s="74">
        <v>115</v>
      </c>
      <c r="B138" s="75" t="s">
        <v>758</v>
      </c>
      <c r="C138" s="60" t="s">
        <v>759</v>
      </c>
      <c r="D138" s="76" t="s">
        <v>696</v>
      </c>
      <c r="E138" s="77">
        <v>3</v>
      </c>
      <c r="F138" s="62" t="s">
        <v>760</v>
      </c>
      <c r="G138" s="62">
        <v>753</v>
      </c>
      <c r="H138" s="78"/>
      <c r="I138" s="78">
        <v>3407.5</v>
      </c>
      <c r="J138" s="62" t="s">
        <v>761</v>
      </c>
      <c r="K138" s="62">
        <v>2086.08</v>
      </c>
      <c r="L138" s="79"/>
      <c r="M138" s="78">
        <f t="shared" si="4"/>
        <v>2.7703585657370517</v>
      </c>
      <c r="N138" s="76" t="s">
        <v>750</v>
      </c>
    </row>
    <row r="139" spans="1:14" ht="36" x14ac:dyDescent="0.2">
      <c r="A139" s="74">
        <v>116</v>
      </c>
      <c r="B139" s="75" t="s">
        <v>758</v>
      </c>
      <c r="C139" s="60" t="s">
        <v>762</v>
      </c>
      <c r="D139" s="76" t="s">
        <v>696</v>
      </c>
      <c r="E139" s="77">
        <v>-2</v>
      </c>
      <c r="F139" s="62" t="s">
        <v>760</v>
      </c>
      <c r="G139" s="62">
        <v>-502</v>
      </c>
      <c r="H139" s="78"/>
      <c r="I139" s="78"/>
      <c r="J139" s="62" t="s">
        <v>761</v>
      </c>
      <c r="K139" s="62">
        <v>-1390.72</v>
      </c>
      <c r="L139" s="79"/>
      <c r="M139" s="78">
        <f t="shared" si="4"/>
        <v>2.7703585657370517</v>
      </c>
      <c r="N139" s="76"/>
    </row>
    <row r="140" spans="1:14" ht="36" x14ac:dyDescent="0.2">
      <c r="A140" s="74">
        <v>117</v>
      </c>
      <c r="B140" s="75" t="s">
        <v>758</v>
      </c>
      <c r="C140" s="60" t="s">
        <v>762</v>
      </c>
      <c r="D140" s="76" t="s">
        <v>696</v>
      </c>
      <c r="E140" s="77">
        <v>5</v>
      </c>
      <c r="F140" s="62" t="s">
        <v>760</v>
      </c>
      <c r="G140" s="62">
        <v>1255</v>
      </c>
      <c r="H140" s="78">
        <v>681.5</v>
      </c>
      <c r="I140" s="78">
        <v>3407.5</v>
      </c>
      <c r="J140" s="62" t="s">
        <v>761</v>
      </c>
      <c r="K140" s="62">
        <v>3476.8</v>
      </c>
      <c r="L140" s="79"/>
      <c r="M140" s="78">
        <f t="shared" si="4"/>
        <v>2.7703585657370517</v>
      </c>
      <c r="N140" s="76" t="s">
        <v>763</v>
      </c>
    </row>
    <row r="141" spans="1:14" ht="24" x14ac:dyDescent="0.2">
      <c r="A141" s="74">
        <v>118</v>
      </c>
      <c r="B141" s="75" t="s">
        <v>764</v>
      </c>
      <c r="C141" s="60" t="s">
        <v>765</v>
      </c>
      <c r="D141" s="76" t="s">
        <v>651</v>
      </c>
      <c r="E141" s="77">
        <v>0.19800000000000001</v>
      </c>
      <c r="F141" s="62" t="s">
        <v>766</v>
      </c>
      <c r="G141" s="62">
        <v>6.62</v>
      </c>
      <c r="H141" s="78">
        <v>129.97</v>
      </c>
      <c r="I141" s="78">
        <v>25.73</v>
      </c>
      <c r="J141" s="62" t="s">
        <v>767</v>
      </c>
      <c r="K141" s="62">
        <v>26.29</v>
      </c>
      <c r="L141" s="79"/>
      <c r="M141" s="78">
        <f t="shared" si="4"/>
        <v>3.9712990936555888</v>
      </c>
      <c r="N141" s="76" t="s">
        <v>768</v>
      </c>
    </row>
    <row r="142" spans="1:14" ht="36" x14ac:dyDescent="0.2">
      <c r="A142" s="74">
        <v>119</v>
      </c>
      <c r="B142" s="75" t="s">
        <v>769</v>
      </c>
      <c r="C142" s="60" t="s">
        <v>770</v>
      </c>
      <c r="D142" s="76" t="s">
        <v>771</v>
      </c>
      <c r="E142" s="77">
        <v>1.1299999999999999</v>
      </c>
      <c r="F142" s="62" t="s">
        <v>772</v>
      </c>
      <c r="G142" s="62">
        <v>1.1299999999999999</v>
      </c>
      <c r="H142" s="78"/>
      <c r="I142" s="78"/>
      <c r="J142" s="62" t="s">
        <v>409</v>
      </c>
      <c r="K142" s="62"/>
      <c r="L142" s="79"/>
      <c r="M142" s="78" t="str">
        <f t="shared" si="4"/>
        <v xml:space="preserve"> </v>
      </c>
      <c r="N142" s="76"/>
    </row>
    <row r="143" spans="1:14" ht="24" x14ac:dyDescent="0.2">
      <c r="A143" s="74">
        <v>120</v>
      </c>
      <c r="B143" s="75" t="s">
        <v>773</v>
      </c>
      <c r="C143" s="60" t="s">
        <v>774</v>
      </c>
      <c r="D143" s="76" t="s">
        <v>661</v>
      </c>
      <c r="E143" s="77">
        <v>1.85</v>
      </c>
      <c r="F143" s="62" t="s">
        <v>775</v>
      </c>
      <c r="G143" s="62">
        <v>140.71</v>
      </c>
      <c r="H143" s="78">
        <v>419.32</v>
      </c>
      <c r="I143" s="78">
        <v>775.74</v>
      </c>
      <c r="J143" s="62" t="s">
        <v>776</v>
      </c>
      <c r="K143" s="62">
        <v>792.15</v>
      </c>
      <c r="L143" s="79"/>
      <c r="M143" s="78">
        <f t="shared" si="4"/>
        <v>5.6296638476298764</v>
      </c>
      <c r="N143" s="76" t="s">
        <v>777</v>
      </c>
    </row>
    <row r="144" spans="1:14" ht="48" x14ac:dyDescent="0.2">
      <c r="A144" s="74">
        <v>121</v>
      </c>
      <c r="B144" s="75" t="s">
        <v>778</v>
      </c>
      <c r="C144" s="60" t="s">
        <v>779</v>
      </c>
      <c r="D144" s="76" t="s">
        <v>780</v>
      </c>
      <c r="E144" s="77">
        <v>0.4</v>
      </c>
      <c r="F144" s="62" t="s">
        <v>781</v>
      </c>
      <c r="G144" s="62">
        <v>0.82</v>
      </c>
      <c r="H144" s="78">
        <v>7.87</v>
      </c>
      <c r="I144" s="78">
        <v>3.15</v>
      </c>
      <c r="J144" s="62" t="s">
        <v>782</v>
      </c>
      <c r="K144" s="62">
        <v>3.21</v>
      </c>
      <c r="L144" s="79"/>
      <c r="M144" s="78">
        <f t="shared" si="4"/>
        <v>3.9146341463414638</v>
      </c>
      <c r="N144" s="76" t="s">
        <v>783</v>
      </c>
    </row>
    <row r="145" spans="1:14" ht="48" x14ac:dyDescent="0.2">
      <c r="A145" s="74">
        <v>122</v>
      </c>
      <c r="B145" s="75" t="s">
        <v>784</v>
      </c>
      <c r="C145" s="60" t="s">
        <v>785</v>
      </c>
      <c r="D145" s="76" t="s">
        <v>696</v>
      </c>
      <c r="E145" s="77">
        <v>1</v>
      </c>
      <c r="F145" s="62" t="s">
        <v>786</v>
      </c>
      <c r="G145" s="62">
        <v>99.9</v>
      </c>
      <c r="H145" s="78">
        <v>312</v>
      </c>
      <c r="I145" s="78">
        <v>312</v>
      </c>
      <c r="J145" s="62" t="s">
        <v>787</v>
      </c>
      <c r="K145" s="62">
        <v>318.54000000000002</v>
      </c>
      <c r="L145" s="79"/>
      <c r="M145" s="78">
        <f t="shared" si="4"/>
        <v>3.1885885885885887</v>
      </c>
      <c r="N145" s="76" t="s">
        <v>788</v>
      </c>
    </row>
    <row r="146" spans="1:14" ht="60" x14ac:dyDescent="0.2">
      <c r="A146" s="74">
        <v>123</v>
      </c>
      <c r="B146" s="75" t="s">
        <v>789</v>
      </c>
      <c r="C146" s="60" t="s">
        <v>790</v>
      </c>
      <c r="D146" s="76" t="s">
        <v>780</v>
      </c>
      <c r="E146" s="77">
        <v>1.01</v>
      </c>
      <c r="F146" s="62" t="s">
        <v>791</v>
      </c>
      <c r="G146" s="62">
        <v>30.5</v>
      </c>
      <c r="H146" s="78">
        <v>191.53</v>
      </c>
      <c r="I146" s="78">
        <v>193.45</v>
      </c>
      <c r="J146" s="62" t="s">
        <v>792</v>
      </c>
      <c r="K146" s="62">
        <v>198.63</v>
      </c>
      <c r="L146" s="79"/>
      <c r="M146" s="78">
        <f t="shared" si="4"/>
        <v>6.5124590163934428</v>
      </c>
      <c r="N146" s="76" t="s">
        <v>793</v>
      </c>
    </row>
    <row r="147" spans="1:14" ht="48" x14ac:dyDescent="0.2">
      <c r="A147" s="74">
        <v>124</v>
      </c>
      <c r="B147" s="75" t="s">
        <v>794</v>
      </c>
      <c r="C147" s="60" t="s">
        <v>795</v>
      </c>
      <c r="D147" s="76" t="s">
        <v>578</v>
      </c>
      <c r="E147" s="77">
        <v>0.3</v>
      </c>
      <c r="F147" s="62" t="s">
        <v>796</v>
      </c>
      <c r="G147" s="62">
        <v>354</v>
      </c>
      <c r="H147" s="78">
        <v>10582.77</v>
      </c>
      <c r="I147" s="78">
        <v>3174.83</v>
      </c>
      <c r="J147" s="62" t="s">
        <v>797</v>
      </c>
      <c r="K147" s="62">
        <v>3344.39</v>
      </c>
      <c r="L147" s="79"/>
      <c r="M147" s="78">
        <f t="shared" si="4"/>
        <v>9.4474293785310728</v>
      </c>
      <c r="N147" s="76" t="s">
        <v>586</v>
      </c>
    </row>
    <row r="148" spans="1:14" ht="36" x14ac:dyDescent="0.2">
      <c r="A148" s="74">
        <v>125</v>
      </c>
      <c r="B148" s="75" t="s">
        <v>798</v>
      </c>
      <c r="C148" s="60" t="s">
        <v>799</v>
      </c>
      <c r="D148" s="76" t="s">
        <v>578</v>
      </c>
      <c r="E148" s="77">
        <v>0.05</v>
      </c>
      <c r="F148" s="62" t="s">
        <v>800</v>
      </c>
      <c r="G148" s="62">
        <v>1988.97</v>
      </c>
      <c r="H148" s="78">
        <v>213727.29</v>
      </c>
      <c r="I148" s="78">
        <v>10686.36</v>
      </c>
      <c r="J148" s="62" t="s">
        <v>801</v>
      </c>
      <c r="K148" s="62">
        <v>10914.43</v>
      </c>
      <c r="L148" s="79"/>
      <c r="M148" s="78">
        <f t="shared" si="4"/>
        <v>5.4874784436165456</v>
      </c>
      <c r="N148" s="76" t="s">
        <v>802</v>
      </c>
    </row>
    <row r="149" spans="1:14" ht="24" x14ac:dyDescent="0.2">
      <c r="A149" s="74">
        <v>126</v>
      </c>
      <c r="B149" s="75" t="s">
        <v>803</v>
      </c>
      <c r="C149" s="60" t="s">
        <v>804</v>
      </c>
      <c r="D149" s="76" t="s">
        <v>805</v>
      </c>
      <c r="E149" s="77">
        <v>1</v>
      </c>
      <c r="F149" s="62" t="s">
        <v>806</v>
      </c>
      <c r="G149" s="62">
        <v>95.73</v>
      </c>
      <c r="H149" s="78">
        <v>708.22</v>
      </c>
      <c r="I149" s="78">
        <v>708.22</v>
      </c>
      <c r="J149" s="62" t="s">
        <v>807</v>
      </c>
      <c r="K149" s="62">
        <v>722.5</v>
      </c>
      <c r="L149" s="79"/>
      <c r="M149" s="78">
        <f t="shared" si="4"/>
        <v>7.5472683589261464</v>
      </c>
      <c r="N149" s="76" t="s">
        <v>808</v>
      </c>
    </row>
    <row r="150" spans="1:14" ht="48" x14ac:dyDescent="0.2">
      <c r="A150" s="74">
        <v>127</v>
      </c>
      <c r="B150" s="75" t="s">
        <v>809</v>
      </c>
      <c r="C150" s="60" t="s">
        <v>810</v>
      </c>
      <c r="D150" s="76" t="s">
        <v>589</v>
      </c>
      <c r="E150" s="77">
        <v>16.337</v>
      </c>
      <c r="F150" s="62" t="s">
        <v>811</v>
      </c>
      <c r="G150" s="62">
        <v>1911.43</v>
      </c>
      <c r="H150" s="78">
        <v>175</v>
      </c>
      <c r="I150" s="78">
        <v>2858.98</v>
      </c>
      <c r="J150" s="62" t="s">
        <v>812</v>
      </c>
      <c r="K150" s="62">
        <v>5680.38</v>
      </c>
      <c r="L150" s="79"/>
      <c r="M150" s="78">
        <f t="shared" si="4"/>
        <v>2.9717959852047944</v>
      </c>
      <c r="N150" s="76" t="s">
        <v>813</v>
      </c>
    </row>
    <row r="151" spans="1:14" ht="72" x14ac:dyDescent="0.2">
      <c r="A151" s="74">
        <v>128</v>
      </c>
      <c r="B151" s="75" t="s">
        <v>814</v>
      </c>
      <c r="C151" s="60" t="s">
        <v>815</v>
      </c>
      <c r="D151" s="76" t="s">
        <v>578</v>
      </c>
      <c r="E151" s="77">
        <v>0.77280000000000004</v>
      </c>
      <c r="F151" s="62" t="s">
        <v>816</v>
      </c>
      <c r="G151" s="62">
        <v>329.21</v>
      </c>
      <c r="H151" s="78">
        <v>1991.53</v>
      </c>
      <c r="I151" s="78">
        <v>1539.05</v>
      </c>
      <c r="J151" s="62" t="s">
        <v>817</v>
      </c>
      <c r="K151" s="62">
        <v>1657.01</v>
      </c>
      <c r="L151" s="79"/>
      <c r="M151" s="78">
        <f t="shared" si="4"/>
        <v>5.0332918198110628</v>
      </c>
      <c r="N151" s="76" t="s">
        <v>818</v>
      </c>
    </row>
    <row r="152" spans="1:14" ht="36" x14ac:dyDescent="0.2">
      <c r="A152" s="74">
        <v>129</v>
      </c>
      <c r="B152" s="75" t="s">
        <v>819</v>
      </c>
      <c r="C152" s="60" t="s">
        <v>820</v>
      </c>
      <c r="D152" s="76" t="s">
        <v>696</v>
      </c>
      <c r="E152" s="77">
        <v>2</v>
      </c>
      <c r="F152" s="62" t="s">
        <v>821</v>
      </c>
      <c r="G152" s="62">
        <v>411.12</v>
      </c>
      <c r="H152" s="78">
        <v>375</v>
      </c>
      <c r="I152" s="78">
        <v>750</v>
      </c>
      <c r="J152" s="62" t="s">
        <v>822</v>
      </c>
      <c r="K152" s="62">
        <v>765.12</v>
      </c>
      <c r="L152" s="79"/>
      <c r="M152" s="78">
        <f t="shared" si="4"/>
        <v>1.8610624635143025</v>
      </c>
      <c r="N152" s="76" t="s">
        <v>823</v>
      </c>
    </row>
    <row r="153" spans="1:14" ht="36" x14ac:dyDescent="0.2">
      <c r="A153" s="74">
        <v>130</v>
      </c>
      <c r="B153" s="75" t="s">
        <v>824</v>
      </c>
      <c r="C153" s="60" t="s">
        <v>825</v>
      </c>
      <c r="D153" s="76" t="s">
        <v>743</v>
      </c>
      <c r="E153" s="77">
        <v>0.1</v>
      </c>
      <c r="F153" s="62" t="s">
        <v>826</v>
      </c>
      <c r="G153" s="62">
        <v>2.15</v>
      </c>
      <c r="H153" s="78">
        <v>853.6</v>
      </c>
      <c r="I153" s="78">
        <v>85.36</v>
      </c>
      <c r="J153" s="62" t="s">
        <v>827</v>
      </c>
      <c r="K153" s="62">
        <v>87.07</v>
      </c>
      <c r="L153" s="79"/>
      <c r="M153" s="78">
        <f t="shared" si="4"/>
        <v>40.497674418604653</v>
      </c>
      <c r="N153" s="76" t="s">
        <v>828</v>
      </c>
    </row>
    <row r="154" spans="1:14" ht="24" x14ac:dyDescent="0.2">
      <c r="A154" s="74">
        <v>131</v>
      </c>
      <c r="B154" s="75" t="s">
        <v>829</v>
      </c>
      <c r="C154" s="60" t="s">
        <v>830</v>
      </c>
      <c r="D154" s="76" t="s">
        <v>696</v>
      </c>
      <c r="E154" s="77">
        <v>2</v>
      </c>
      <c r="F154" s="62" t="s">
        <v>831</v>
      </c>
      <c r="G154" s="62">
        <v>770</v>
      </c>
      <c r="H154" s="78">
        <v>373.63</v>
      </c>
      <c r="I154" s="78">
        <v>747.26</v>
      </c>
      <c r="J154" s="62" t="s">
        <v>832</v>
      </c>
      <c r="K154" s="62">
        <v>764.58</v>
      </c>
      <c r="L154" s="79"/>
      <c r="M154" s="78">
        <f t="shared" si="4"/>
        <v>0.99296103896103904</v>
      </c>
      <c r="N154" s="76" t="s">
        <v>833</v>
      </c>
    </row>
    <row r="155" spans="1:14" ht="24" x14ac:dyDescent="0.2">
      <c r="A155" s="74">
        <v>132</v>
      </c>
      <c r="B155" s="75" t="s">
        <v>829</v>
      </c>
      <c r="C155" s="60" t="s">
        <v>834</v>
      </c>
      <c r="D155" s="76" t="s">
        <v>696</v>
      </c>
      <c r="E155" s="77">
        <v>1</v>
      </c>
      <c r="F155" s="62" t="s">
        <v>831</v>
      </c>
      <c r="G155" s="62">
        <v>385</v>
      </c>
      <c r="H155" s="78">
        <v>373.63</v>
      </c>
      <c r="I155" s="78">
        <v>373.63</v>
      </c>
      <c r="J155" s="62" t="s">
        <v>832</v>
      </c>
      <c r="K155" s="62">
        <v>382.29</v>
      </c>
      <c r="L155" s="79"/>
      <c r="M155" s="78">
        <f t="shared" si="4"/>
        <v>0.99296103896103904</v>
      </c>
      <c r="N155" s="76" t="s">
        <v>833</v>
      </c>
    </row>
    <row r="156" spans="1:14" ht="24" x14ac:dyDescent="0.2">
      <c r="A156" s="74">
        <v>133</v>
      </c>
      <c r="B156" s="75" t="s">
        <v>829</v>
      </c>
      <c r="C156" s="60" t="s">
        <v>835</v>
      </c>
      <c r="D156" s="76" t="s">
        <v>696</v>
      </c>
      <c r="E156" s="77">
        <v>1</v>
      </c>
      <c r="F156" s="62" t="s">
        <v>831</v>
      </c>
      <c r="G156" s="62">
        <v>385</v>
      </c>
      <c r="H156" s="78">
        <v>373.63</v>
      </c>
      <c r="I156" s="78">
        <v>373.63</v>
      </c>
      <c r="J156" s="62" t="s">
        <v>832</v>
      </c>
      <c r="K156" s="62">
        <v>382.29</v>
      </c>
      <c r="L156" s="79"/>
      <c r="M156" s="78">
        <f t="shared" si="4"/>
        <v>0.99296103896103904</v>
      </c>
      <c r="N156" s="76" t="s">
        <v>833</v>
      </c>
    </row>
    <row r="157" spans="1:14" ht="36" x14ac:dyDescent="0.2">
      <c r="A157" s="74">
        <v>134</v>
      </c>
      <c r="B157" s="75" t="s">
        <v>836</v>
      </c>
      <c r="C157" s="60" t="s">
        <v>837</v>
      </c>
      <c r="D157" s="76" t="s">
        <v>696</v>
      </c>
      <c r="E157" s="77">
        <v>1</v>
      </c>
      <c r="F157" s="62" t="s">
        <v>838</v>
      </c>
      <c r="G157" s="62">
        <v>201.21</v>
      </c>
      <c r="H157" s="78">
        <v>530.5</v>
      </c>
      <c r="I157" s="78">
        <v>530.5</v>
      </c>
      <c r="J157" s="62" t="s">
        <v>839</v>
      </c>
      <c r="K157" s="62">
        <v>541.21</v>
      </c>
      <c r="L157" s="79"/>
      <c r="M157" s="78">
        <f t="shared" si="4"/>
        <v>2.6897768500571542</v>
      </c>
      <c r="N157" s="76" t="s">
        <v>840</v>
      </c>
    </row>
    <row r="158" spans="1:14" ht="60" x14ac:dyDescent="0.2">
      <c r="A158" s="74">
        <v>135</v>
      </c>
      <c r="B158" s="75" t="s">
        <v>841</v>
      </c>
      <c r="C158" s="60" t="s">
        <v>842</v>
      </c>
      <c r="D158" s="76" t="s">
        <v>696</v>
      </c>
      <c r="E158" s="77">
        <v>1</v>
      </c>
      <c r="F158" s="62" t="s">
        <v>843</v>
      </c>
      <c r="G158" s="62">
        <v>22.8</v>
      </c>
      <c r="H158" s="78">
        <v>93.13</v>
      </c>
      <c r="I158" s="78">
        <v>93.13</v>
      </c>
      <c r="J158" s="62" t="s">
        <v>844</v>
      </c>
      <c r="K158" s="62">
        <v>95.22</v>
      </c>
      <c r="L158" s="79"/>
      <c r="M158" s="78">
        <f t="shared" si="4"/>
        <v>4.1763157894736844</v>
      </c>
      <c r="N158" s="76" t="s">
        <v>845</v>
      </c>
    </row>
    <row r="159" spans="1:14" ht="48" x14ac:dyDescent="0.2">
      <c r="A159" s="74">
        <v>136</v>
      </c>
      <c r="B159" s="75" t="s">
        <v>846</v>
      </c>
      <c r="C159" s="60" t="s">
        <v>847</v>
      </c>
      <c r="D159" s="76" t="s">
        <v>780</v>
      </c>
      <c r="E159" s="77">
        <v>26</v>
      </c>
      <c r="F159" s="62" t="s">
        <v>848</v>
      </c>
      <c r="G159" s="62">
        <v>7.8</v>
      </c>
      <c r="H159" s="78">
        <v>1.38</v>
      </c>
      <c r="I159" s="78">
        <v>35.880000000000003</v>
      </c>
      <c r="J159" s="62" t="s">
        <v>849</v>
      </c>
      <c r="K159" s="62">
        <v>36.659999999999997</v>
      </c>
      <c r="L159" s="79"/>
      <c r="M159" s="78">
        <f t="shared" si="4"/>
        <v>4.6999999999999993</v>
      </c>
      <c r="N159" s="76" t="s">
        <v>586</v>
      </c>
    </row>
    <row r="160" spans="1:14" ht="48" x14ac:dyDescent="0.2">
      <c r="A160" s="74">
        <v>137</v>
      </c>
      <c r="B160" s="75" t="s">
        <v>850</v>
      </c>
      <c r="C160" s="60" t="s">
        <v>851</v>
      </c>
      <c r="D160" s="76" t="s">
        <v>780</v>
      </c>
      <c r="E160" s="77">
        <v>26</v>
      </c>
      <c r="F160" s="62" t="s">
        <v>852</v>
      </c>
      <c r="G160" s="62">
        <v>844.22</v>
      </c>
      <c r="H160" s="78">
        <v>125.77</v>
      </c>
      <c r="I160" s="78">
        <v>3270.02</v>
      </c>
      <c r="J160" s="62" t="s">
        <v>853</v>
      </c>
      <c r="K160" s="62">
        <v>3344.38</v>
      </c>
      <c r="L160" s="79"/>
      <c r="M160" s="78">
        <f t="shared" si="4"/>
        <v>3.9615029257776411</v>
      </c>
      <c r="N160" s="76" t="s">
        <v>854</v>
      </c>
    </row>
    <row r="161" spans="1:14" ht="48" x14ac:dyDescent="0.2">
      <c r="A161" s="74">
        <v>138</v>
      </c>
      <c r="B161" s="75" t="s">
        <v>855</v>
      </c>
      <c r="C161" s="60" t="s">
        <v>856</v>
      </c>
      <c r="D161" s="76" t="s">
        <v>780</v>
      </c>
      <c r="E161" s="77">
        <v>24.7</v>
      </c>
      <c r="F161" s="62" t="s">
        <v>857</v>
      </c>
      <c r="G161" s="62">
        <v>2398.12</v>
      </c>
      <c r="H161" s="78">
        <v>379.59</v>
      </c>
      <c r="I161" s="78">
        <v>9375.8700000000008</v>
      </c>
      <c r="J161" s="62" t="s">
        <v>858</v>
      </c>
      <c r="K161" s="62">
        <v>9589.0300000000007</v>
      </c>
      <c r="L161" s="79"/>
      <c r="M161" s="78">
        <f t="shared" si="4"/>
        <v>3.9985613730755762</v>
      </c>
      <c r="N161" s="76" t="s">
        <v>859</v>
      </c>
    </row>
    <row r="162" spans="1:14" ht="24" x14ac:dyDescent="0.2">
      <c r="A162" s="88"/>
      <c r="B162" s="89" t="s">
        <v>46</v>
      </c>
      <c r="C162" s="90" t="s">
        <v>860</v>
      </c>
      <c r="D162" s="91" t="s">
        <v>411</v>
      </c>
      <c r="E162" s="92"/>
      <c r="F162" s="93" t="s">
        <v>409</v>
      </c>
      <c r="G162" s="93">
        <v>11413</v>
      </c>
      <c r="H162" s="94"/>
      <c r="I162" s="94"/>
      <c r="J162" s="93" t="s">
        <v>409</v>
      </c>
      <c r="K162" s="93">
        <v>46246</v>
      </c>
      <c r="L162" s="95"/>
      <c r="M162" s="94">
        <f t="shared" si="4"/>
        <v>4.0520459125558572</v>
      </c>
      <c r="N162" s="91"/>
    </row>
    <row r="163" spans="1:14" x14ac:dyDescent="0.2">
      <c r="A163" s="116" t="s">
        <v>314</v>
      </c>
      <c r="B163" s="99"/>
      <c r="C163" s="99"/>
      <c r="D163" s="99"/>
      <c r="E163" s="99"/>
      <c r="F163" s="99"/>
      <c r="G163" s="62">
        <v>28936</v>
      </c>
      <c r="H163" s="78"/>
      <c r="I163" s="78"/>
      <c r="J163" s="78"/>
      <c r="K163" s="62">
        <v>149236</v>
      </c>
      <c r="L163" s="79"/>
      <c r="M163" s="78">
        <f t="shared" ref="M163:M177" ca="1" si="5">IF(ISNUMBER(INDIRECT("K" &amp; ROW())/INDIRECT("G" &amp; ROW())),INDIRECT("K" &amp; ROW())/INDIRECT("G" &amp; ROW()), " ")</f>
        <v>5.1574509261819186</v>
      </c>
      <c r="N163" s="76" t="s">
        <v>861</v>
      </c>
    </row>
    <row r="164" spans="1:14" x14ac:dyDescent="0.2">
      <c r="A164" s="116" t="s">
        <v>319</v>
      </c>
      <c r="B164" s="99"/>
      <c r="C164" s="99"/>
      <c r="D164" s="99"/>
      <c r="E164" s="99"/>
      <c r="F164" s="99"/>
      <c r="G164" s="62"/>
      <c r="H164" s="78"/>
      <c r="I164" s="78"/>
      <c r="J164" s="78"/>
      <c r="K164" s="62">
        <v>149251</v>
      </c>
      <c r="L164" s="79"/>
      <c r="M164" s="78" t="str">
        <f t="shared" ca="1" si="5"/>
        <v xml:space="preserve"> </v>
      </c>
      <c r="N164" s="76" t="s">
        <v>861</v>
      </c>
    </row>
    <row r="165" spans="1:14" x14ac:dyDescent="0.2">
      <c r="A165" s="116" t="s">
        <v>320</v>
      </c>
      <c r="B165" s="99"/>
      <c r="C165" s="99"/>
      <c r="D165" s="99"/>
      <c r="E165" s="99"/>
      <c r="F165" s="99"/>
      <c r="G165" s="62"/>
      <c r="H165" s="78"/>
      <c r="I165" s="78"/>
      <c r="J165" s="78"/>
      <c r="K165" s="62"/>
      <c r="L165" s="79"/>
      <c r="M165" s="78" t="str">
        <f t="shared" ca="1" si="5"/>
        <v xml:space="preserve"> </v>
      </c>
      <c r="N165" s="76" t="s">
        <v>861</v>
      </c>
    </row>
    <row r="166" spans="1:14" x14ac:dyDescent="0.2">
      <c r="A166" s="116" t="s">
        <v>321</v>
      </c>
      <c r="B166" s="99"/>
      <c r="C166" s="99"/>
      <c r="D166" s="99"/>
      <c r="E166" s="99"/>
      <c r="F166" s="99"/>
      <c r="G166" s="62"/>
      <c r="H166" s="78"/>
      <c r="I166" s="78"/>
      <c r="J166" s="78"/>
      <c r="K166" s="62">
        <v>15</v>
      </c>
      <c r="L166" s="79"/>
      <c r="M166" s="78" t="str">
        <f t="shared" ca="1" si="5"/>
        <v xml:space="preserve"> </v>
      </c>
      <c r="N166" s="76" t="s">
        <v>861</v>
      </c>
    </row>
    <row r="167" spans="1:14" x14ac:dyDescent="0.2">
      <c r="A167" s="116" t="s">
        <v>323</v>
      </c>
      <c r="B167" s="99"/>
      <c r="C167" s="99"/>
      <c r="D167" s="99"/>
      <c r="E167" s="99"/>
      <c r="F167" s="99"/>
      <c r="G167" s="62"/>
      <c r="H167" s="78"/>
      <c r="I167" s="78"/>
      <c r="J167" s="78"/>
      <c r="K167" s="62"/>
      <c r="L167" s="79"/>
      <c r="M167" s="78" t="str">
        <f t="shared" ca="1" si="5"/>
        <v xml:space="preserve"> </v>
      </c>
      <c r="N167" s="76" t="s">
        <v>861</v>
      </c>
    </row>
    <row r="168" spans="1:14" x14ac:dyDescent="0.2">
      <c r="A168" s="116" t="s">
        <v>324</v>
      </c>
      <c r="B168" s="99"/>
      <c r="C168" s="99"/>
      <c r="D168" s="99"/>
      <c r="E168" s="99"/>
      <c r="F168" s="99"/>
      <c r="G168" s="62">
        <v>4766</v>
      </c>
      <c r="H168" s="78"/>
      <c r="I168" s="78"/>
      <c r="J168" s="78"/>
      <c r="K168" s="62">
        <v>62268</v>
      </c>
      <c r="L168" s="79"/>
      <c r="M168" s="78">
        <f t="shared" ca="1" si="5"/>
        <v>13.065044062106589</v>
      </c>
      <c r="N168" s="76" t="s">
        <v>861</v>
      </c>
    </row>
    <row r="169" spans="1:14" x14ac:dyDescent="0.2">
      <c r="A169" s="116" t="s">
        <v>325</v>
      </c>
      <c r="B169" s="99"/>
      <c r="C169" s="99"/>
      <c r="D169" s="99"/>
      <c r="E169" s="99"/>
      <c r="F169" s="99"/>
      <c r="G169" s="62">
        <v>11413</v>
      </c>
      <c r="H169" s="78"/>
      <c r="I169" s="78"/>
      <c r="J169" s="78"/>
      <c r="K169" s="62">
        <v>46246</v>
      </c>
      <c r="L169" s="79"/>
      <c r="M169" s="78">
        <f t="shared" ca="1" si="5"/>
        <v>4.0520459125558572</v>
      </c>
      <c r="N169" s="76" t="s">
        <v>861</v>
      </c>
    </row>
    <row r="170" spans="1:14" x14ac:dyDescent="0.2">
      <c r="A170" s="116" t="s">
        <v>326</v>
      </c>
      <c r="B170" s="99"/>
      <c r="C170" s="99"/>
      <c r="D170" s="99"/>
      <c r="E170" s="99"/>
      <c r="F170" s="99"/>
      <c r="G170" s="62">
        <v>13248</v>
      </c>
      <c r="H170" s="78"/>
      <c r="I170" s="78"/>
      <c r="J170" s="78"/>
      <c r="K170" s="62">
        <v>47156</v>
      </c>
      <c r="L170" s="79"/>
      <c r="M170" s="78">
        <f t="shared" ca="1" si="5"/>
        <v>3.5594806763285023</v>
      </c>
      <c r="N170" s="76" t="s">
        <v>861</v>
      </c>
    </row>
    <row r="171" spans="1:14" x14ac:dyDescent="0.2">
      <c r="A171" s="117" t="s">
        <v>327</v>
      </c>
      <c r="B171" s="97"/>
      <c r="C171" s="97"/>
      <c r="D171" s="97"/>
      <c r="E171" s="97"/>
      <c r="F171" s="97"/>
      <c r="G171" s="85">
        <v>5667</v>
      </c>
      <c r="H171" s="86"/>
      <c r="I171" s="86"/>
      <c r="J171" s="86"/>
      <c r="K171" s="85">
        <v>63082</v>
      </c>
      <c r="L171" s="87"/>
      <c r="M171" s="86">
        <f t="shared" ca="1" si="5"/>
        <v>11.13146285512617</v>
      </c>
      <c r="N171" s="83" t="s">
        <v>861</v>
      </c>
    </row>
    <row r="172" spans="1:14" x14ac:dyDescent="0.2">
      <c r="A172" s="117" t="s">
        <v>328</v>
      </c>
      <c r="B172" s="97"/>
      <c r="C172" s="97"/>
      <c r="D172" s="97"/>
      <c r="E172" s="97"/>
      <c r="F172" s="97"/>
      <c r="G172" s="85">
        <v>3570</v>
      </c>
      <c r="H172" s="86"/>
      <c r="I172" s="86"/>
      <c r="J172" s="86"/>
      <c r="K172" s="85">
        <v>37248</v>
      </c>
      <c r="L172" s="87"/>
      <c r="M172" s="86">
        <f t="shared" ca="1" si="5"/>
        <v>10.433613445378151</v>
      </c>
      <c r="N172" s="83" t="s">
        <v>861</v>
      </c>
    </row>
    <row r="173" spans="1:14" x14ac:dyDescent="0.2">
      <c r="A173" s="117" t="s">
        <v>329</v>
      </c>
      <c r="B173" s="97"/>
      <c r="C173" s="97"/>
      <c r="D173" s="97"/>
      <c r="E173" s="97"/>
      <c r="F173" s="97"/>
      <c r="G173" s="85"/>
      <c r="H173" s="86"/>
      <c r="I173" s="86"/>
      <c r="J173" s="86"/>
      <c r="K173" s="85"/>
      <c r="L173" s="87"/>
      <c r="M173" s="86" t="str">
        <f t="shared" ca="1" si="5"/>
        <v xml:space="preserve"> </v>
      </c>
      <c r="N173" s="83" t="s">
        <v>861</v>
      </c>
    </row>
    <row r="174" spans="1:14" x14ac:dyDescent="0.2">
      <c r="A174" s="116" t="s">
        <v>330</v>
      </c>
      <c r="B174" s="99"/>
      <c r="C174" s="99"/>
      <c r="D174" s="99"/>
      <c r="E174" s="99"/>
      <c r="F174" s="99"/>
      <c r="G174" s="62">
        <v>37778</v>
      </c>
      <c r="H174" s="78"/>
      <c r="I174" s="78"/>
      <c r="J174" s="78"/>
      <c r="K174" s="62">
        <v>247248</v>
      </c>
      <c r="L174" s="79"/>
      <c r="M174" s="78">
        <f t="shared" ca="1" si="5"/>
        <v>6.5447615014029328</v>
      </c>
      <c r="N174" s="76" t="s">
        <v>861</v>
      </c>
    </row>
    <row r="175" spans="1:14" x14ac:dyDescent="0.2">
      <c r="A175" s="116" t="s">
        <v>331</v>
      </c>
      <c r="B175" s="99"/>
      <c r="C175" s="99"/>
      <c r="D175" s="99"/>
      <c r="E175" s="99"/>
      <c r="F175" s="99"/>
      <c r="G175" s="62">
        <v>395</v>
      </c>
      <c r="H175" s="78"/>
      <c r="I175" s="78"/>
      <c r="J175" s="78"/>
      <c r="K175" s="62">
        <v>2333</v>
      </c>
      <c r="L175" s="79"/>
      <c r="M175" s="78">
        <f t="shared" ca="1" si="5"/>
        <v>5.906329113924051</v>
      </c>
      <c r="N175" s="76" t="s">
        <v>861</v>
      </c>
    </row>
    <row r="176" spans="1:14" x14ac:dyDescent="0.2">
      <c r="A176" s="116" t="s">
        <v>332</v>
      </c>
      <c r="B176" s="99"/>
      <c r="C176" s="99"/>
      <c r="D176" s="99"/>
      <c r="E176" s="99"/>
      <c r="F176" s="99"/>
      <c r="G176" s="62">
        <v>38173</v>
      </c>
      <c r="H176" s="78"/>
      <c r="I176" s="78"/>
      <c r="J176" s="78"/>
      <c r="K176" s="62">
        <v>249581</v>
      </c>
      <c r="L176" s="79"/>
      <c r="M176" s="78">
        <f t="shared" ca="1" si="5"/>
        <v>6.5381552406150947</v>
      </c>
      <c r="N176" s="76" t="s">
        <v>861</v>
      </c>
    </row>
    <row r="177" spans="1:14" x14ac:dyDescent="0.2">
      <c r="A177" s="117" t="s">
        <v>333</v>
      </c>
      <c r="B177" s="97"/>
      <c r="C177" s="97"/>
      <c r="D177" s="97"/>
      <c r="E177" s="97"/>
      <c r="F177" s="97"/>
      <c r="G177" s="85">
        <v>38173</v>
      </c>
      <c r="H177" s="86"/>
      <c r="I177" s="86"/>
      <c r="J177" s="86"/>
      <c r="K177" s="85">
        <v>249581</v>
      </c>
      <c r="L177" s="87"/>
      <c r="M177" s="86">
        <f t="shared" ca="1" si="5"/>
        <v>6.5381552406150947</v>
      </c>
      <c r="N177" s="83" t="s">
        <v>861</v>
      </c>
    </row>
    <row r="178" spans="1:14" x14ac:dyDescent="0.2">
      <c r="A178" s="13"/>
      <c r="B178" s="45"/>
      <c r="C178" s="25"/>
      <c r="D178" s="46"/>
      <c r="E178" s="46"/>
      <c r="F178" s="47"/>
      <c r="G178" s="26"/>
      <c r="H178" s="47"/>
      <c r="I178" s="47"/>
      <c r="J178" s="47"/>
      <c r="K178" s="26"/>
      <c r="L178" s="48"/>
      <c r="M178" s="47"/>
      <c r="N178" s="49"/>
    </row>
    <row r="179" spans="1:14" x14ac:dyDescent="0.2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</row>
    <row r="180" spans="1:14" x14ac:dyDescent="0.2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50"/>
      <c r="M180" s="6"/>
      <c r="N180" s="6"/>
    </row>
  </sheetData>
  <mergeCells count="45">
    <mergeCell ref="A2:N2"/>
    <mergeCell ref="A3:N3"/>
    <mergeCell ref="A4:N4"/>
    <mergeCell ref="G6:I6"/>
    <mergeCell ref="G7:H7"/>
    <mergeCell ref="J7:K7"/>
    <mergeCell ref="G10:H10"/>
    <mergeCell ref="J6:M6"/>
    <mergeCell ref="G8:H8"/>
    <mergeCell ref="J8:K8"/>
    <mergeCell ref="G9:H9"/>
    <mergeCell ref="J9:K9"/>
    <mergeCell ref="J10:K10"/>
    <mergeCell ref="M16:M18"/>
    <mergeCell ref="N16:N18"/>
    <mergeCell ref="D17:D18"/>
    <mergeCell ref="H17:I17"/>
    <mergeCell ref="J17:K17"/>
    <mergeCell ref="F16:G17"/>
    <mergeCell ref="H16:K16"/>
    <mergeCell ref="G11:H11"/>
    <mergeCell ref="J11:K11"/>
    <mergeCell ref="A16:A18"/>
    <mergeCell ref="B16:B18"/>
    <mergeCell ref="C16:C18"/>
    <mergeCell ref="E16:E18"/>
    <mergeCell ref="A20:N20"/>
    <mergeCell ref="A21:N21"/>
    <mergeCell ref="A43:N43"/>
    <mergeCell ref="A98:N98"/>
    <mergeCell ref="A163:F163"/>
    <mergeCell ref="A164:F164"/>
    <mergeCell ref="A165:F165"/>
    <mergeCell ref="A166:F166"/>
    <mergeCell ref="A167:F167"/>
    <mergeCell ref="A168:F168"/>
    <mergeCell ref="A174:F174"/>
    <mergeCell ref="A175:F175"/>
    <mergeCell ref="A176:F176"/>
    <mergeCell ref="A177:F177"/>
    <mergeCell ref="A169:F169"/>
    <mergeCell ref="A170:F170"/>
    <mergeCell ref="A171:F171"/>
    <mergeCell ref="A172:F172"/>
    <mergeCell ref="A173:F173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10</xdr:row>
                    <xdr:rowOff>104775</xdr:rowOff>
                  </from>
                  <to>
                    <xdr:col>1</xdr:col>
                    <xdr:colOff>971550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ресурсов'!Print_Titles</vt:lpstr>
      <vt:lpstr>'Мои данные'!Print_Titles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Чигинцева Мария Сергеевна</dc:creator>
  <cp:lastModifiedBy>Романова Татьяна Вадимовна</cp:lastModifiedBy>
  <cp:lastPrinted>2010-11-13T04:25:45Z</cp:lastPrinted>
  <dcterms:created xsi:type="dcterms:W3CDTF">2003-01-28T12:33:10Z</dcterms:created>
  <dcterms:modified xsi:type="dcterms:W3CDTF">2019-07-15T09:43:57Z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